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/>
  <mc:AlternateContent xmlns:mc="http://schemas.openxmlformats.org/markup-compatibility/2006">
    <mc:Choice Requires="x15">
      <x15ac:absPath xmlns:x15ac="http://schemas.microsoft.com/office/spreadsheetml/2010/11/ac" url="E:\Transtour\PESV Transtour\PASO 8 Programas de Gestión de riesgos críticos y factores de desempeño\"/>
    </mc:Choice>
  </mc:AlternateContent>
  <xr:revisionPtr revIDLastSave="0" documentId="11_D9248038F7E0A0841F537CF6B01509A9B4F568FD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8. Programa prev. distracció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\0">#REF!</definedName>
    <definedName name="\a">#REF!</definedName>
    <definedName name="\b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 localSheetId="0">#REF!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 localSheetId="0">[8]Instructivo!$B$112:$B$115</definedName>
    <definedName name="A">#REF!</definedName>
    <definedName name="A_impresión_IM">#REF!</definedName>
    <definedName name="aa">[9]APUS!$D$12</definedName>
    <definedName name="aaa">#REF!</definedName>
    <definedName name="AAS" localSheetId="0">[10]Controles!#REF!</definedName>
    <definedName name="AAS">[10]Controles!#REF!</definedName>
    <definedName name="ab">#REF!</definedName>
    <definedName name="ABONADOR" localSheetId="0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>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 localSheetId="0">'[11]Lista tipo de actividad '!$A$1:$A$4</definedName>
    <definedName name="Actividad">#REF!</definedName>
    <definedName name="ADECUACION_RAICES___TALLOS" localSheetId="0">#REF!</definedName>
    <definedName name="ADECUACION_RAICES___TALLOS">#REF!</definedName>
    <definedName name="adgasg">[12]Presupuesto!#REF!</definedName>
    <definedName name="ADMINISTRACION">#REF!</definedName>
    <definedName name="ADMINISTRATIVO_PALANTA">'[13]LISTADO MATRIZ EPP'!#REF!</definedName>
    <definedName name="ADMINISTRATIVO_PLANTA" localSheetId="0">#REF!</definedName>
    <definedName name="ADMINISTRATIVO_PLANTA">#REF!</definedName>
    <definedName name="ADMON">#REF!</definedName>
    <definedName name="ADMON_PLANTA" localSheetId="0">#REF!</definedName>
    <definedName name="ADMON_PLANTA">#REF!</definedName>
    <definedName name="adoquin">'[2]Analisis Initarios '!$B$573</definedName>
    <definedName name="adoquin1">'[2]Analisis Initarios '!$F$593</definedName>
    <definedName name="AE">#REF!</definedName>
    <definedName name="afdafg">[12]Presupuesto!#REF!</definedName>
    <definedName name="agua">100</definedName>
    <definedName name="AIU_ADMON">#REF!</definedName>
    <definedName name="AIU_IMP">#REF!</definedName>
    <definedName name="AIU_UTIL">#REF!</definedName>
    <definedName name="alambrenegro">4500</definedName>
    <definedName name="ALEXA">#REF!</definedName>
    <definedName name="ALMACEN" localSheetId="0">#REF!</definedName>
    <definedName name="ALMACEN">#REF!</definedName>
    <definedName name="ANABANCO">'[14]ANALISIS RESUMIDOS'!$A$2:$D$2609</definedName>
    <definedName name="ANE">'[15]ANEXO 7'!#REF!</definedName>
    <definedName name="año_ind" localSheetId="0">#REF!</definedName>
    <definedName name="año_ind">#REF!</definedName>
    <definedName name="APLIC_POLEN" localSheetId="0">#REF!</definedName>
    <definedName name="APLIC_POLEN">#REF!</definedName>
    <definedName name="APLICACIÓN_AGROQUIMICOS" localSheetId="0">#REF!</definedName>
    <definedName name="APLICACIÓN_AGROQUIMICOS">#REF!</definedName>
    <definedName name="APLICADOR_DE_POLEN" localSheetId="0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[16]Hoja3!$B$1:$B$2</definedName>
    <definedName name="Área_de_Cantidades">#REF!</definedName>
    <definedName name="_xlnm.Print_Area" localSheetId="0">'8. Programa prev. distracción'!$A$1:$AM$138</definedName>
    <definedName name="_xlnm.Print_Area">#REF!</definedName>
    <definedName name="arena">90000</definedName>
    <definedName name="AS" localSheetId="0">'[10]Barra proceso'!#REF!</definedName>
    <definedName name="AS">'[10]Barra proceso'!#REF!</definedName>
    <definedName name="aseo">'[2]Analisis Initarios '!$B$739</definedName>
    <definedName name="aseo1">'[2]Analisis Initarios '!$F$759</definedName>
    <definedName name="ASFALTO">'[17]5.2'!$D$21</definedName>
    <definedName name="asfalto1">'[2]Analisis Initarios '!$F$2560</definedName>
    <definedName name="ay">24330</definedName>
    <definedName name="B">#REF!</definedName>
    <definedName name="BACONTROL" localSheetId="0">#REF!</definedName>
    <definedName name="BACONTROL">#REF!</definedName>
    <definedName name="BACONTROLES" localSheetId="0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[18]OFICIOS!$A$1:$A$17</definedName>
    <definedName name="BAPROCESO">'[10]Barra proceso'!$B$3:$B$41</definedName>
    <definedName name="BBBBBBBBBBBBBBBBBBBBBBBBBBBBBBBB">'[4]1'!#REF!</definedName>
    <definedName name="beafuente" localSheetId="0">'[19]Lista controles'!$B$2:$B$34</definedName>
    <definedName name="beafuente">'[20]Lista controles'!$B$2:$B$34</definedName>
    <definedName name="beafuentes" localSheetId="0">[10]Controles!#REF!</definedName>
    <definedName name="beafuentes">[10]Controles!#REF!</definedName>
    <definedName name="BIODIESEL_LABORATORIO" localSheetId="0">#REF!</definedName>
    <definedName name="BIODIESEL_LABORATORIO">#REF!</definedName>
    <definedName name="BIODIESEL_RECIBO_DESPACHO_MATPEL" localSheetId="0">#REF!</definedName>
    <definedName name="BIODIESEL_RECIBO_DESPACHO_MATPEL">#REF!</definedName>
    <definedName name="bn">[21]Perdida!$B$3:$B$40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 localSheetId="0">'[19]Lista controles'!$B$104:$B$126</definedName>
    <definedName name="BPREVEN">'[20]Lista controles'!$B$104:$B$126</definedName>
    <definedName name="BuiltIn_Print_Area" localSheetId="0">#REF!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 localSheetId="0">#REF!</definedName>
    <definedName name="CALDERAS">#REF!</definedName>
    <definedName name="CAMECO" localSheetId="0">#REF!</definedName>
    <definedName name="CAMECO">#REF!</definedName>
    <definedName name="camp">'[2]Analisis Initarios '!$B$6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[9]APUS!$D$11</definedName>
    <definedName name="CDIRECTO">#REF!</definedName>
    <definedName name="cemento">600</definedName>
    <definedName name="cerr">'[2]Analisis Initarios '!$B$41</definedName>
    <definedName name="cerradura">'[2]Analisis Initarios '!#REF!</definedName>
    <definedName name="cerradura1">'[2]Analisis Initarios '!#REF!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>'[2]Analisis Initarios '!#REF!</definedName>
    <definedName name="cieloraso1">'[2]Analisis Initarios '!#REF!</definedName>
    <definedName name="CINTA">#REF!</definedName>
    <definedName name="cintapvc">#REF!</definedName>
    <definedName name="ClaseFR" localSheetId="0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 localSheetId="0">[10]Controles!#REF!</definedName>
    <definedName name="COMERCIO">[10]Controles!#REF!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 localSheetId="0">#REF!</definedName>
    <definedName name="Cons">#REF!</definedName>
    <definedName name="CONT">#REF!</definedName>
    <definedName name="CONTFUENTE">[18]Controles!$B$43:$B$57</definedName>
    <definedName name="CONTMEDIO">[18]Controles!$B$65:$B$85</definedName>
    <definedName name="CONTRA">#REF!</definedName>
    <definedName name="contrahuella">'[2]Analisis Initarios '!$B$2306</definedName>
    <definedName name="contrahuella1">'[2]Analisis Initarios '!$F$2328</definedName>
    <definedName name="CONTRATO">#REF!</definedName>
    <definedName name="Control" localSheetId="0">'[22]Barra Control (intervencion)'!#REF!</definedName>
    <definedName name="Control">'[22]Barra Control (intervencion)'!#REF!</definedName>
    <definedName name="CONTROL_MALEZAS" localSheetId="0">#REF!</definedName>
    <definedName name="CONTROL_MALEZAS">#REF!</definedName>
    <definedName name="Controles">'[22]Barra Control (intervencion)'!$A$3:$A$79</definedName>
    <definedName name="correa">'[2]Analisis Initarios '!#REF!</definedName>
    <definedName name="correas">'[2]Analisis Initarios '!#REF!</definedName>
    <definedName name="correas1">'[2]Analisis Initarios '!#REF!</definedName>
    <definedName name="COSECHAPODA" localSheetId="0">#REF!</definedName>
    <definedName name="COSECHAPODA">#REF!</definedName>
    <definedName name="COSECHERO" localSheetId="0">#REF!</definedName>
    <definedName name="COSECHERO">#REF!</definedName>
    <definedName name="COSECHERO_PODADOR_PALMA_AFRIC" localSheetId="0">#REF!</definedName>
    <definedName name="COSECHERO_PODADOR_PALMA_AFRIC">#REF!</definedName>
    <definedName name="COSECHERO_PODADOR_PALMA_AFRICANA" localSheetId="0">#REF!</definedName>
    <definedName name="COSECHERO_PODADOR_PALMA_AFRICANA">#REF!</definedName>
    <definedName name="COSECHERO_Y_PODADOR_PALMA_AFRICANA" localSheetId="0">#REF!</definedName>
    <definedName name="COSECHERO_Y_PODADOR_PALMA_AFRICANA">#REF!</definedName>
    <definedName name="cr" hidden="1">{#N/A,#N/A,FALSE,"310.1";#N/A,#N/A,FALSE,"321.1";#N/A,#N/A,FALSE,"320.3";#N/A,#N/A,FALSE,"330.1"}</definedName>
    <definedName name="CRITERIOS_EFECTIVIDAD" localSheetId="0">#REF!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[23]Controles!$B$46:$B$58</definedName>
    <definedName name="cvcv">[24]Controles!$B$2:$B$19</definedName>
    <definedName name="d" localSheetId="0">[8]Instructivo!$B$107:$B$110</definedName>
    <definedName name="D">#REF!</definedName>
    <definedName name="data64">[25]Factura!$D$39</definedName>
    <definedName name="dataa1" localSheetId="0">#REF!</definedName>
    <definedName name="dataa1">#REF!</definedName>
    <definedName name="dataa10" localSheetId="0">#REF!</definedName>
    <definedName name="dataa10">#REF!</definedName>
    <definedName name="dataa11" localSheetId="0">#REF!</definedName>
    <definedName name="dataa11">#REF!</definedName>
    <definedName name="dataa12" localSheetId="0">#REF!</definedName>
    <definedName name="dataa12">#REF!</definedName>
    <definedName name="dataa13" localSheetId="0">#REF!</definedName>
    <definedName name="dataa13">#REF!</definedName>
    <definedName name="dataa14" localSheetId="0">#REF!</definedName>
    <definedName name="dataa14">#REF!</definedName>
    <definedName name="dataa15" localSheetId="0">#REF!</definedName>
    <definedName name="dataa15">#REF!</definedName>
    <definedName name="dataa16" localSheetId="0">#REF!</definedName>
    <definedName name="dataa16">#REF!</definedName>
    <definedName name="dataa17" localSheetId="0">#REF!</definedName>
    <definedName name="dataa17">#REF!</definedName>
    <definedName name="dataa18" localSheetId="0">#REF!</definedName>
    <definedName name="dataa18">#REF!</definedName>
    <definedName name="dataa19" localSheetId="0">#REF!</definedName>
    <definedName name="dataa19">#REF!</definedName>
    <definedName name="dataa2" localSheetId="0">#REF!</definedName>
    <definedName name="dataa2">#REF!</definedName>
    <definedName name="dataa20" localSheetId="0">#REF!</definedName>
    <definedName name="dataa20">#REF!</definedName>
    <definedName name="dataa21" localSheetId="0">#REF!</definedName>
    <definedName name="dataa21">#REF!</definedName>
    <definedName name="dataa22" localSheetId="0">#REF!</definedName>
    <definedName name="dataa22">#REF!</definedName>
    <definedName name="dataa23" localSheetId="0">#REF!</definedName>
    <definedName name="dataa23">#REF!</definedName>
    <definedName name="dataa24" localSheetId="0">#REF!</definedName>
    <definedName name="dataa24">#REF!</definedName>
    <definedName name="dataa25" localSheetId="0">#REF!</definedName>
    <definedName name="dataa25">#REF!</definedName>
    <definedName name="dataa26" localSheetId="0">#REF!</definedName>
    <definedName name="dataa26">#REF!</definedName>
    <definedName name="dataa27" localSheetId="0">#REF!</definedName>
    <definedName name="dataa27">#REF!</definedName>
    <definedName name="dataa28" localSheetId="0">#REF!</definedName>
    <definedName name="dataa28">#REF!</definedName>
    <definedName name="dataa29" localSheetId="0">#REF!</definedName>
    <definedName name="dataa29">#REF!</definedName>
    <definedName name="dataa3" localSheetId="0">#REF!</definedName>
    <definedName name="dataa3">#REF!</definedName>
    <definedName name="dataa30" localSheetId="0">#REF!</definedName>
    <definedName name="dataa30">#REF!</definedName>
    <definedName name="dataa31" localSheetId="0">#REF!</definedName>
    <definedName name="dataa31">#REF!</definedName>
    <definedName name="dataa32" localSheetId="0">#REF!</definedName>
    <definedName name="dataa32">#REF!</definedName>
    <definedName name="dataa33" localSheetId="0">#REF!</definedName>
    <definedName name="dataa33">#REF!</definedName>
    <definedName name="dataa34" localSheetId="0">#REF!</definedName>
    <definedName name="dataa34">#REF!</definedName>
    <definedName name="dataa35" localSheetId="0">#REF!</definedName>
    <definedName name="dataa35">#REF!</definedName>
    <definedName name="dataa36" localSheetId="0">#REF!</definedName>
    <definedName name="dataa36">#REF!</definedName>
    <definedName name="dataa37" localSheetId="0">#REF!</definedName>
    <definedName name="dataa37">#REF!</definedName>
    <definedName name="dataa38" localSheetId="0">#REF!</definedName>
    <definedName name="dataa38">#REF!</definedName>
    <definedName name="dataa39" localSheetId="0">#REF!</definedName>
    <definedName name="dataa39">#REF!</definedName>
    <definedName name="dataa4" localSheetId="0">#REF!</definedName>
    <definedName name="dataa4">#REF!</definedName>
    <definedName name="dataa40" localSheetId="0">#REF!</definedName>
    <definedName name="dataa40">#REF!</definedName>
    <definedName name="dataa41" localSheetId="0">#REF!</definedName>
    <definedName name="dataa41">#REF!</definedName>
    <definedName name="dataa42" localSheetId="0">#REF!</definedName>
    <definedName name="dataa42">#REF!</definedName>
    <definedName name="dataa43" localSheetId="0">#REF!</definedName>
    <definedName name="dataa43">#REF!</definedName>
    <definedName name="dataa44" localSheetId="0">#REF!</definedName>
    <definedName name="dataa44">#REF!</definedName>
    <definedName name="dataa45" localSheetId="0">#REF!</definedName>
    <definedName name="dataa45">#REF!</definedName>
    <definedName name="dataa46" localSheetId="0">#REF!</definedName>
    <definedName name="dataa46">#REF!</definedName>
    <definedName name="dataa47" localSheetId="0">#REF!</definedName>
    <definedName name="dataa47">#REF!</definedName>
    <definedName name="dataa48" localSheetId="0">#REF!</definedName>
    <definedName name="dataa48">#REF!</definedName>
    <definedName name="dataa49" localSheetId="0">#REF!</definedName>
    <definedName name="dataa49">#REF!</definedName>
    <definedName name="dataa5" localSheetId="0">#REF!</definedName>
    <definedName name="dataa5">#REF!</definedName>
    <definedName name="dataa50" localSheetId="0">#REF!</definedName>
    <definedName name="dataa50">#REF!</definedName>
    <definedName name="dataa51" localSheetId="0">#REF!</definedName>
    <definedName name="dataa51">#REF!</definedName>
    <definedName name="dataa52" localSheetId="0">#REF!</definedName>
    <definedName name="dataa52">#REF!</definedName>
    <definedName name="dataa53" localSheetId="0">#REF!</definedName>
    <definedName name="dataa53">#REF!</definedName>
    <definedName name="dataa54" localSheetId="0">#REF!</definedName>
    <definedName name="dataa54">#REF!</definedName>
    <definedName name="dataa55" localSheetId="0">#REF!</definedName>
    <definedName name="dataa55">#REF!</definedName>
    <definedName name="dataa56" localSheetId="0">#REF!</definedName>
    <definedName name="dataa56">#REF!</definedName>
    <definedName name="dataa57" localSheetId="0">#REF!</definedName>
    <definedName name="dataa57">#REF!</definedName>
    <definedName name="dataa58" localSheetId="0">#REF!</definedName>
    <definedName name="dataa58">#REF!</definedName>
    <definedName name="dataa59" localSheetId="0">#REF!</definedName>
    <definedName name="dataa59">#REF!</definedName>
    <definedName name="dataa6" localSheetId="0">#REF!</definedName>
    <definedName name="dataa6">#REF!</definedName>
    <definedName name="dataa60" localSheetId="0">#REF!</definedName>
    <definedName name="dataa60">#REF!</definedName>
    <definedName name="dataa61" localSheetId="0">#REF!</definedName>
    <definedName name="dataa61">#REF!</definedName>
    <definedName name="dataa62" localSheetId="0">#REF!</definedName>
    <definedName name="dataa62">#REF!</definedName>
    <definedName name="dataa63" localSheetId="0">#REF!</definedName>
    <definedName name="dataa63">#REF!</definedName>
    <definedName name="dataa64" localSheetId="0">#REF!</definedName>
    <definedName name="dataa64">#REF!</definedName>
    <definedName name="dataa65" localSheetId="0">#REF!</definedName>
    <definedName name="dataa65">#REF!</definedName>
    <definedName name="dataa66" localSheetId="0">#REF!</definedName>
    <definedName name="dataa66">#REF!</definedName>
    <definedName name="dataa67" localSheetId="0">#REF!</definedName>
    <definedName name="dataa67">#REF!</definedName>
    <definedName name="dataa68" localSheetId="0">#REF!</definedName>
    <definedName name="dataa68">#REF!</definedName>
    <definedName name="dataa69" localSheetId="0">#REF!</definedName>
    <definedName name="dataa69">#REF!</definedName>
    <definedName name="dataa7" localSheetId="0">#REF!</definedName>
    <definedName name="dataa7">#REF!</definedName>
    <definedName name="dataa8" localSheetId="0">#REF!</definedName>
    <definedName name="dataa8">#REF!</definedName>
    <definedName name="dataa9" localSheetId="0">#REF!</definedName>
    <definedName name="dataa9">#REF!</definedName>
    <definedName name="Datos">'[26]Hoja de Peligros'!$B$4:$B$93</definedName>
    <definedName name="Datos_SW_G1">#REF!</definedName>
    <definedName name="Datos_SW_G2">#REF!</definedName>
    <definedName name="datos1" localSheetId="0">#REF!</definedName>
    <definedName name="datos1">#REF!</definedName>
    <definedName name="datt1" localSheetId="0">#REF!</definedName>
    <definedName name="datt1">#REF!</definedName>
    <definedName name="datt10" localSheetId="0">#REF!</definedName>
    <definedName name="datt10">#REF!</definedName>
    <definedName name="datt11" localSheetId="0">#REF!</definedName>
    <definedName name="datt11">#REF!</definedName>
    <definedName name="datt12" localSheetId="0">#REF!</definedName>
    <definedName name="datt12">#REF!</definedName>
    <definedName name="datt13" localSheetId="0">#REF!</definedName>
    <definedName name="datt13">#REF!</definedName>
    <definedName name="datt14" localSheetId="0">#REF!</definedName>
    <definedName name="datt14">#REF!</definedName>
    <definedName name="datt15" localSheetId="0">#REF!</definedName>
    <definedName name="datt15">#REF!</definedName>
    <definedName name="datt16" localSheetId="0">#REF!</definedName>
    <definedName name="datt16">#REF!</definedName>
    <definedName name="datt17" localSheetId="0">#REF!</definedName>
    <definedName name="datt17">#REF!</definedName>
    <definedName name="datt18" localSheetId="0">#REF!</definedName>
    <definedName name="datt18">#REF!</definedName>
    <definedName name="datt19" localSheetId="0">#REF!</definedName>
    <definedName name="datt19">#REF!</definedName>
    <definedName name="datt2" localSheetId="0">#REF!</definedName>
    <definedName name="datt2">#REF!</definedName>
    <definedName name="datt20" localSheetId="0">#REF!</definedName>
    <definedName name="datt20">#REF!</definedName>
    <definedName name="datt21" localSheetId="0">#REF!</definedName>
    <definedName name="datt21">#REF!</definedName>
    <definedName name="datt22" localSheetId="0">#REF!</definedName>
    <definedName name="datt22">#REF!</definedName>
    <definedName name="datt23" localSheetId="0">#REF!</definedName>
    <definedName name="datt23">#REF!</definedName>
    <definedName name="datt24" localSheetId="0">#REF!</definedName>
    <definedName name="datt24">#REF!</definedName>
    <definedName name="datt25" localSheetId="0">#REF!</definedName>
    <definedName name="datt25">#REF!</definedName>
    <definedName name="datt26" localSheetId="0">#REF!</definedName>
    <definedName name="datt26">#REF!</definedName>
    <definedName name="datt27" localSheetId="0">#REF!</definedName>
    <definedName name="datt27">#REF!</definedName>
    <definedName name="datt28" localSheetId="0">#REF!</definedName>
    <definedName name="datt28">#REF!</definedName>
    <definedName name="datt29" localSheetId="0">#REF!</definedName>
    <definedName name="datt29">#REF!</definedName>
    <definedName name="datt3" localSheetId="0">#REF!</definedName>
    <definedName name="datt3">#REF!</definedName>
    <definedName name="datt30" localSheetId="0">#REF!</definedName>
    <definedName name="datt30">#REF!</definedName>
    <definedName name="datt31" localSheetId="0">#REF!</definedName>
    <definedName name="datt31">#REF!</definedName>
    <definedName name="datt32" localSheetId="0">#REF!</definedName>
    <definedName name="datt32">#REF!</definedName>
    <definedName name="datt33" localSheetId="0">#REF!</definedName>
    <definedName name="datt33">#REF!</definedName>
    <definedName name="datt34" localSheetId="0">#REF!</definedName>
    <definedName name="datt34">#REF!</definedName>
    <definedName name="datt35" localSheetId="0">#REF!</definedName>
    <definedName name="datt35">#REF!</definedName>
    <definedName name="datt36" localSheetId="0">#REF!</definedName>
    <definedName name="datt36">#REF!</definedName>
    <definedName name="datt37" localSheetId="0">#REF!</definedName>
    <definedName name="datt37">#REF!</definedName>
    <definedName name="datt38" localSheetId="0">#REF!</definedName>
    <definedName name="datt38">#REF!</definedName>
    <definedName name="datt39" localSheetId="0">#REF!</definedName>
    <definedName name="datt39">#REF!</definedName>
    <definedName name="datt4" localSheetId="0">#REF!</definedName>
    <definedName name="datt4">#REF!</definedName>
    <definedName name="datt40" localSheetId="0">#REF!</definedName>
    <definedName name="datt40">#REF!</definedName>
    <definedName name="datt41" localSheetId="0">#REF!</definedName>
    <definedName name="datt41">#REF!</definedName>
    <definedName name="datt42" localSheetId="0">#REF!</definedName>
    <definedName name="datt42">#REF!</definedName>
    <definedName name="datt43" localSheetId="0">#REF!</definedName>
    <definedName name="datt43">#REF!</definedName>
    <definedName name="datt44" localSheetId="0">#REF!</definedName>
    <definedName name="datt44">#REF!</definedName>
    <definedName name="datt45" localSheetId="0">#REF!</definedName>
    <definedName name="datt45">#REF!</definedName>
    <definedName name="datt46" localSheetId="0">#REF!</definedName>
    <definedName name="datt46">#REF!</definedName>
    <definedName name="datt47" localSheetId="0">#REF!</definedName>
    <definedName name="datt47">#REF!</definedName>
    <definedName name="datt48" localSheetId="0">#REF!</definedName>
    <definedName name="datt48">#REF!</definedName>
    <definedName name="datt49" localSheetId="0">#REF!</definedName>
    <definedName name="datt49">#REF!</definedName>
    <definedName name="datt5" localSheetId="0">#REF!</definedName>
    <definedName name="datt5">#REF!</definedName>
    <definedName name="datt50" localSheetId="0">#REF!</definedName>
    <definedName name="datt50">#REF!</definedName>
    <definedName name="datt51" localSheetId="0">#REF!</definedName>
    <definedName name="datt51">#REF!</definedName>
    <definedName name="datt52" localSheetId="0">#REF!</definedName>
    <definedName name="datt52">#REF!</definedName>
    <definedName name="datt53" localSheetId="0">#REF!</definedName>
    <definedName name="datt53">#REF!</definedName>
    <definedName name="datt54" localSheetId="0">#REF!</definedName>
    <definedName name="datt54">#REF!</definedName>
    <definedName name="datt55" localSheetId="0">#REF!</definedName>
    <definedName name="datt55">#REF!</definedName>
    <definedName name="datt56" localSheetId="0">#REF!</definedName>
    <definedName name="datt56">#REF!</definedName>
    <definedName name="datt57" localSheetId="0">#REF!</definedName>
    <definedName name="datt57">#REF!</definedName>
    <definedName name="datt58" localSheetId="0">#REF!</definedName>
    <definedName name="datt58">#REF!</definedName>
    <definedName name="datt59" localSheetId="0">#REF!</definedName>
    <definedName name="datt59">#REF!</definedName>
    <definedName name="datt6" localSheetId="0">#REF!</definedName>
    <definedName name="datt6">#REF!</definedName>
    <definedName name="datt60" localSheetId="0">#REF!</definedName>
    <definedName name="datt60">#REF!</definedName>
    <definedName name="datt61" localSheetId="0">#REF!</definedName>
    <definedName name="datt61">#REF!</definedName>
    <definedName name="datt62" localSheetId="0">#REF!</definedName>
    <definedName name="datt62">#REF!</definedName>
    <definedName name="datt63" localSheetId="0">#REF!</definedName>
    <definedName name="datt63">#REF!</definedName>
    <definedName name="datt64" localSheetId="0">#REF!</definedName>
    <definedName name="datt64">#REF!</definedName>
    <definedName name="datt65" localSheetId="0">#REF!</definedName>
    <definedName name="datt65">#REF!</definedName>
    <definedName name="datt66" localSheetId="0">#REF!</definedName>
    <definedName name="datt66">#REF!</definedName>
    <definedName name="datt67" localSheetId="0">#REF!</definedName>
    <definedName name="datt67">#REF!</definedName>
    <definedName name="datt68" localSheetId="0">#REF!</definedName>
    <definedName name="datt68">#REF!</definedName>
    <definedName name="datt69" localSheetId="0">#REF!</definedName>
    <definedName name="datt69">#REF!</definedName>
    <definedName name="datt7" localSheetId="0">#REF!</definedName>
    <definedName name="datt7">#REF!</definedName>
    <definedName name="datt70" localSheetId="0">#REF!</definedName>
    <definedName name="datt70">#REF!</definedName>
    <definedName name="datt8" localSheetId="0">#REF!</definedName>
    <definedName name="datt8">#REF!</definedName>
    <definedName name="datt9" localSheetId="0">#REF!</definedName>
    <definedName name="datt9">#REF!</definedName>
    <definedName name="Davivienda" localSheetId="0">#REF!</definedName>
    <definedName name="Davivienda">#REF!</definedName>
    <definedName name="dd">'[27]Hoja de Peligros'!$B$4:$B$93</definedName>
    <definedName name="DENS">#REF!</definedName>
    <definedName name="densi">#REF!</definedName>
    <definedName name="DERF" hidden="1">{#N/A,#N/A,FALSE,"310.1";#N/A,#N/A,FALSE,"321.1";#N/A,#N/A,FALSE,"320.3";#N/A,#N/A,FALSE,"330.1"}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'[28]1,01'!#REF!</definedName>
    <definedName name="DESCUENTOSS">'[28]1,01'!#REF!</definedName>
    <definedName name="DFSGF">#REF!</definedName>
    <definedName name="DI">#REF!</definedName>
    <definedName name="dias" localSheetId="0">[10]Controles!#REF!</definedName>
    <definedName name="dias">[10]Controles!#REF!</definedName>
    <definedName name="DIAS_DE_INCAPACIDAD">[29]REGISTRO!$E$1:$E$7</definedName>
    <definedName name="DIESEL" localSheetId="0">#REF!</definedName>
    <definedName name="DIESEL">#REF!</definedName>
    <definedName name="dilapsi3">'[2]Analisis Initarios '!$B$440</definedName>
    <definedName name="dilapsi31">'[2]Analisis Initarios '!$F$460</definedName>
    <definedName name="dintel">'[2]Analisis Initarios '!#REF!</definedName>
    <definedName name="dintel1">'[2]Analisis Initarios '!#REF!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>#REF!</definedName>
    <definedName name="E.P.">[29]REGISTRO!$BC$1:$BC$7</definedName>
    <definedName name="EE" hidden="1">{#N/A,#N/A,FALSE,"310.1";#N/A,#N/A,FALSE,"321.1";#N/A,#N/A,FALSE,"320.3";#N/A,#N/A,FALSE,"330.1"}</definedName>
    <definedName name="ELECTRICIST" localSheetId="0">#REF!</definedName>
    <definedName name="ELECTRICIST">#REF!</definedName>
    <definedName name="ELECTRICISTA">'[13]LISTADO MATRIZ EPP'!#REF!</definedName>
    <definedName name="emsar">'[2]Analisis Initarios '!$B$275</definedName>
    <definedName name="emsar1">'[2]Analisis Initarios '!$F$295</definedName>
    <definedName name="enchape3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[30]EQUIPO!$B$2:$B$36</definedName>
    <definedName name="EQUIPO">#REF!</definedName>
    <definedName name="EQUIPO_1">[30]EQUIPO!$B$2:$D$36</definedName>
    <definedName name="EQUIPO2">#REF!</definedName>
    <definedName name="equipofuente">'[2]Analisis Initarios '!#REF!</definedName>
    <definedName name="equipofuente1">'[2]Analisis Initarios '!#REF!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>'[1]Analisis Hidraulicos'!#REF!</definedName>
    <definedName name="espejo">'[2]Analisis Initarios '!#REF!</definedName>
    <definedName name="espejo1">'[2]Analisis Initarios '!#REF!</definedName>
    <definedName name="ESTADO">[31]Listas!$C$3:$C$4</definedName>
    <definedName name="ESTERILIZACION" localSheetId="0">#REF!</definedName>
    <definedName name="ESTERILIZACION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'[32]COSTOS OFICINA'!#REF!</definedName>
    <definedName name="Excel_BuiltIn_Print_Titles_4">'[32]COSTOS CAMPAMENTO'!#REF!</definedName>
    <definedName name="externo">[33]Listas!$B$5:$B$19</definedName>
    <definedName name="FAC" hidden="1">#REF!</definedName>
    <definedName name="FACTURAS">#REF!</definedName>
    <definedName name="FECHA">#REF!</definedName>
    <definedName name="FECHA1">#REF!</definedName>
    <definedName name="Festivos">'[34]días habiles 2015'!$D$2:$D$21</definedName>
    <definedName name="fhg" hidden="1">{#N/A,#N/A,FALSE,"310.1";#N/A,#N/A,FALSE,"321.1";#N/A,#N/A,FALSE,"320.3";#N/A,#N/A,FALSE,"330.1"}</definedName>
    <definedName name="Fin_de_semana">'[34]días habiles 2015'!$M$1:$M$2</definedName>
    <definedName name="FINAL">[35]FLUJOS!#REF!</definedName>
    <definedName name="fr" hidden="1">{#N/A,#N/A,FALSE,"310.1";#N/A,#N/A,FALSE,"321.1";#N/A,#N/A,FALSE,"320.3";#N/A,#N/A,FALSE,"330.1"}</definedName>
    <definedName name="frecuencia">[36]Hoja2!$B$3:$B$8</definedName>
    <definedName name="FRUTO" localSheetId="0">#REF!</definedName>
    <definedName name="FRUTO">#REF!</definedName>
    <definedName name="Fuen">'[37]Lista Controles'!$B$2:$B$28</definedName>
    <definedName name="Fuente">[38]Parámetros!$E$2:$E$18</definedName>
    <definedName name="FUENTE1">'[2]Analisis Initarios '!$F$3795</definedName>
    <definedName name="FUENTE2">'[2]Analisis Initarios '!$F$3829</definedName>
    <definedName name="FUENTES" localSheetId="0">[10]Controles!#REF!</definedName>
    <definedName name="FUENTES">[10]Controles!#REF!</definedName>
    <definedName name="gargolas">'[2]Analisis Initarios '!$B$1671</definedName>
    <definedName name="gargolas1">'[2]Analisis Initarios '!$F$1691</definedName>
    <definedName name="genas">#REF!</definedName>
    <definedName name="GHGHJBJH">'[4]1'!#REF!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>[10]Controles!#REF!</definedName>
    <definedName name="hilo">'[2]Analisis Initarios '!$B$1205</definedName>
    <definedName name="hilo1">'[2]Analisis Initarios '!$F$1225</definedName>
    <definedName name="HOJA1">#REF!</definedName>
    <definedName name="HOLA">[23]Perdida!$B$3:$B$31</definedName>
    <definedName name="huellagrada">'[2]Analisis Initarios '!#REF!</definedName>
    <definedName name="huellagrada1">'[2]Analisis Initarios '!#REF!</definedName>
    <definedName name="I">#REF!</definedName>
    <definedName name="IMPRE">2%</definedName>
    <definedName name="IMPREV">#REF!</definedName>
    <definedName name="IMPREVISTOS">#REF!</definedName>
    <definedName name="IN">[39]Insum!$A$3:$H$100</definedName>
    <definedName name="incrustaciones">'[2]Analisis Initarios '!#REF!</definedName>
    <definedName name="incrustaciones1">'[2]Analisis Initarios '!#REF!</definedName>
    <definedName name="INE">#REF!</definedName>
    <definedName name="inf">#REF!</definedName>
    <definedName name="INFF">#REF!</definedName>
    <definedName name="infi">#REF!</definedName>
    <definedName name="IngJHMONJE">[40]Presupuesto!#REF!</definedName>
    <definedName name="instalpasamuro">#REF!</definedName>
    <definedName name="INSUBANCO">[14]INSUMOS!$A$2:$D$6979</definedName>
    <definedName name="Insumos">[41]Insumos!$A$6:$D$90</definedName>
    <definedName name="irafuente">'[42]Lista controles (2)'!$B$2:$B$22</definedName>
    <definedName name="iramedio1">'[42]Lista controles (2)'!$B$26:$B$56</definedName>
    <definedName name="iramitigacion">'[42]Lista controles (2)'!$B$98:$B$108</definedName>
    <definedName name="iraperdida">'[42]Lista pérdida probable (2)'!$B$3:$B$36</definedName>
    <definedName name="irapersonas">'[42]Lista controles (2)'!$B$60:$B$72</definedName>
    <definedName name="iraprevencion">'[42]Lista controles (2)'!$B$76:$B$95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 localSheetId="0">#REF!</definedName>
    <definedName name="JARDINERO">#REF!</definedName>
    <definedName name="JEFE_DE_ZONA" localSheetId="0">#REF!</definedName>
    <definedName name="JEFE_DE_ZONA">#REF!</definedName>
    <definedName name="JEFE_ZONA" localSheetId="0">#REF!</definedName>
    <definedName name="JEFE_ZONA">#REF!</definedName>
    <definedName name="JOIJOIJ">'[4]1'!#REF!</definedName>
    <definedName name="JURIFUENTE">[43]Controles!$B$2:$B$19</definedName>
    <definedName name="JURIMEDIO">[43]Controles!$B$24:$B$43</definedName>
    <definedName name="JURIMITI">[43]Controles!$B$84:$B$91</definedName>
    <definedName name="JURIPERSON">[43]Controles!$B$47:$B$59</definedName>
    <definedName name="JURIPREVN">[43]Controles!$B$63:$B$81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 localSheetId="0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>#REF!</definedName>
    <definedName name="LETRAS1">'[44]Acta Parcial'!#REF!</definedName>
    <definedName name="LIMPIEZA" localSheetId="0">#REF!</definedName>
    <definedName name="LIMPIEZA">#REF!</definedName>
    <definedName name="lista1" localSheetId="0">[45]Hoja1!$E$5:$E$8</definedName>
    <definedName name="lista1">[46]Hoja1!$E$5:$E$8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[43]Controles!$B$2:$B$19</definedName>
    <definedName name="LOREPROCESO">'[47]Barra Proceso'!$B$3:$B$17</definedName>
    <definedName name="LORFUENTE">[43]Controles!$B$2:$B$19</definedName>
    <definedName name="LORMEDIO">[43]Controles!$B$24:$B$43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>#REF!</definedName>
    <definedName name="MANBAJO">'[48]Lista controles'!$B$24:$B$43</definedName>
    <definedName name="MANCEPEL">'[10]Barra Peligro'!$A$3:$A$106</definedName>
    <definedName name="Mancepell">'[42]Lista Peligro (2)'!$A$3:$A$100</definedName>
    <definedName name="manceprevent">[24]Controles!$B$63:$B$80</definedName>
    <definedName name="MANFACT" localSheetId="0">#REF!</definedName>
    <definedName name="MANFACT">#REF!</definedName>
    <definedName name="MANFUENTE" localSheetId="0">[10]Controles!#REF!</definedName>
    <definedName name="MANFUENTE">[10]Controles!#REF!</definedName>
    <definedName name="MANMED" localSheetId="0">'[19]Lista controles'!$B$38:$B$77</definedName>
    <definedName name="MANMED">'[20]Lista controles'!$B$38:$B$77</definedName>
    <definedName name="MANMED2" localSheetId="0">'[19]Lista controles'!$B$38:$B$84</definedName>
    <definedName name="MANMED2">'[20]Lista controles'!$B$38:$B$84</definedName>
    <definedName name="MANMEDIO" localSheetId="0">[10]Controles!#REF!</definedName>
    <definedName name="MANMEDIO">[10]Controles!#REF!</definedName>
    <definedName name="MANMIT">'[49]Lista Controles'!$B$115:$B$130</definedName>
    <definedName name="MANMITI">[10]Controles!$B$28:$B$33</definedName>
    <definedName name="MANMITI1">[50]Controles!$B$25:$B$28</definedName>
    <definedName name="MANMITIS">'[51]LISTA CONTROLES'!$B$106:$B$122</definedName>
    <definedName name="MANODEOBRA">[52]MANODEOBRA!$A$9:$EL$3574</definedName>
    <definedName name="ManoObra">[53]Insum!$A$152:$H$183</definedName>
    <definedName name="MANPER" localSheetId="0">'[19]Lista pérdida probable'!$B$3:$B$37</definedName>
    <definedName name="MANPER">'[20]Lista pérdida probable'!$B$3:$B$37</definedName>
    <definedName name="MANPERD">[10]Perdida!$B$3:$B$43</definedName>
    <definedName name="MANPERSON" localSheetId="0">[10]Controles!#REF!</definedName>
    <definedName name="MANPERSON">[10]Controles!#REF!</definedName>
    <definedName name="MANPERSONA" localSheetId="0">'[19]Lista controles'!$B$87:$B$98</definedName>
    <definedName name="MANPERSONA">'[20]Lista controles'!$B$87:$B$98</definedName>
    <definedName name="MANPESON">[23]Controles!$B$36:$B$42</definedName>
    <definedName name="MANPREVEN">[10]Controles!$B$4:$B$24</definedName>
    <definedName name="MANRIESGOS" localSheetId="0">#REF!</definedName>
    <definedName name="MANRIESGOS">#REF!</definedName>
    <definedName name="Maquinaria">[53]Insum!$A$105:$H$148</definedName>
    <definedName name="marco">'[2]Analisis Initarios '!#REF!</definedName>
    <definedName name="marcometalico">'[2]Analisis Initarios '!#REF!</definedName>
    <definedName name="marcometalico1">'[2]Analisis Initarios '!#REF!</definedName>
    <definedName name="MAT">#REF!</definedName>
    <definedName name="MATER">[30]MATERIAL!$B$3:$B$580</definedName>
    <definedName name="MATERIALES">[54]MATERIALES!$A$9:$DU$12719</definedName>
    <definedName name="MATRIZ">'[48]Lista Peligro'!$A$3:$A$101</definedName>
    <definedName name="MECANIC_AUTOMOTRIZ" localSheetId="0">#REF!</definedName>
    <definedName name="MECANIC_AUTOMOTRIZ">#REF!</definedName>
    <definedName name="MECÁNICO_AUTOMOTRIZ">'[13]LISTADO MATRIZ EPP'!#REF!</definedName>
    <definedName name="MECANICO_DIESEL" localSheetId="0">#REF!</definedName>
    <definedName name="MECANICO_DIESEL">#REF!</definedName>
    <definedName name="MECANICO_MTTO_PLANTA" localSheetId="0">#REF!</definedName>
    <definedName name="MECANICO_MTTO_PLANTA">#REF!</definedName>
    <definedName name="Med">'[37]Lista Controles'!$B$31:$B$68</definedName>
    <definedName name="mediacaña">'[2]Analisis Initarios '!$B$1905</definedName>
    <definedName name="mediacaña1">'[2]Analisis Initarios '!$F$1925</definedName>
    <definedName name="MEDIO" localSheetId="0">[10]Controles!#REF!</definedName>
    <definedName name="MEDIO">[10]Controles!#REF!</definedName>
    <definedName name="MES">[31]Listas!$B$3:$B$14</definedName>
    <definedName name="mesonbaños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'[37]Lista Controles'!$B$116:$B$132</definedName>
    <definedName name="MITI">'[55]Lista de controles'!$B$106:$B$122</definedName>
    <definedName name="MLKMLK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 localSheetId="0">#REF!</definedName>
    <definedName name="MONTACARGAS">#REF!</definedName>
    <definedName name="MONTALLANTAS" localSheetId="0">#REF!</definedName>
    <definedName name="MONTALLANTAS">#REF!</definedName>
    <definedName name="mort4">600000</definedName>
    <definedName name="mortero3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 localSheetId="0">#REF!</definedName>
    <definedName name="MOTOS">#REF!</definedName>
    <definedName name="muevetierra">'[2]Analisis Initarios '!$B$242</definedName>
    <definedName name="muevetierra1">'[2]Analisis Initarios '!$F$262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[39]Insum!$A$3:$H$100</definedName>
    <definedName name="No.">[29]REGISTRO!$BE$1:$BE$7</definedName>
    <definedName name="NOMBE22">#REF!</definedName>
    <definedName name="NOMBRE">[29]REGISTRO!$D$1:$D$7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 localSheetId="0">#REF!</definedName>
    <definedName name="NORMAS_APLICABLES">#REF!</definedName>
    <definedName name="NORMAS_APLICABLES_A_LOS_EPP">'[56]LISTA MATRIZ EPP'!$B$26</definedName>
    <definedName name="NORMAS_EPP" localSheetId="0">#REF!</definedName>
    <definedName name="NORMAS_EPP">#REF!</definedName>
    <definedName name="NOVEDADES">'[57]JUSTIFICACION Y NOVEDAD'!$A$4:$B$10</definedName>
    <definedName name="np">[58]APU!$E$4</definedName>
    <definedName name="Ntrab" localSheetId="0">#REF!</definedName>
    <definedName name="Ntrab">#REF!</definedName>
    <definedName name="O">#REF!</definedName>
    <definedName name="OBRER_MONTALLANTAS" localSheetId="0">#REF!</definedName>
    <definedName name="OBRER_MONTALLANTAS">#REF!</definedName>
    <definedName name="OBRERO_CONTROL_MALEZAS_CON_BOMBA" localSheetId="0">#REF!</definedName>
    <definedName name="OBRERO_CONTROL_MALEZAS_CON_BOMBA">#REF!</definedName>
    <definedName name="OBRERO_LIMPIEZA_DE_ASEQUIAS__DRENAJES__PLATOS_CALLES" localSheetId="0">#REF!</definedName>
    <definedName name="OBRERO_LIMPIEZA_DE_ASEQUIAS__DRENAJES__PLATOS_CALLES">#REF!</definedName>
    <definedName name="OBRERO_OFICIOS_VARIOS">'[13]LISTADO MATRIZ EPP'!#REF!</definedName>
    <definedName name="OC">#REF!</definedName>
    <definedName name="of">36450</definedName>
    <definedName name="OFICIOS_VARIOS" localSheetId="0">#REF!</definedName>
    <definedName name="OFICIOS_VARIOS">#REF!</definedName>
    <definedName name="op" localSheetId="0">#REF!</definedName>
    <definedName name="op">#REF!</definedName>
    <definedName name="OPERADOR_ALZADOR" localSheetId="0">#REF!</definedName>
    <definedName name="OPERADOR_ALZADOR">#REF!</definedName>
    <definedName name="OPERADOR_ALZADORA" localSheetId="0">#REF!</definedName>
    <definedName name="OPERADOR_ALZADORA">#REF!</definedName>
    <definedName name="OPERADOR_BOMBA_ROYAL" localSheetId="0">#REF!</definedName>
    <definedName name="OPERADOR_BOMBA_ROYAL">#REF!</definedName>
    <definedName name="OPERADOR_CALDERAS" localSheetId="0">#REF!</definedName>
    <definedName name="OPERADOR_CALDERAS">#REF!</definedName>
    <definedName name="OPERADOR_CAMECO" localSheetId="0">#REF!</definedName>
    <definedName name="OPERADOR_CAMECO">#REF!</definedName>
    <definedName name="OPERADOR_CANOA___MERINERO" localSheetId="0">#REF!</definedName>
    <definedName name="OPERADOR_CANOA___MERINERO">#REF!</definedName>
    <definedName name="OPERADOR_ESTERILIZACION__DESFRUTACION___DIGESTION___PRENSADO">'[13]LISTADO MATRIZ EPP'!#REF!</definedName>
    <definedName name="OPERADOR_LABORATORIO">'[13]LISTADO MATRIZ EPP'!#REF!</definedName>
    <definedName name="OPERADOR_PALMISTERIA">'[13]LISTADO MATRIZ EPP'!#REF!</definedName>
    <definedName name="OPERADOR_RECEPCION_FRUTO">'[13]LISTADO MATRIZ EPP'!#REF!</definedName>
    <definedName name="OPERADOR_RIEGO" localSheetId="0">#REF!</definedName>
    <definedName name="OPERADOR_RIEGO">#REF!</definedName>
    <definedName name="OPERADOR_TURBO_GENERADORES">'[13]LISTADO MATRIZ EPP'!#REF!</definedName>
    <definedName name="OPERADORES_MOTOS">'[13]LISTADO MATRIZ EPP'!#REF!</definedName>
    <definedName name="OSIRWOIEROWIRJIWOEJR">'[4]1'!#REF!</definedName>
    <definedName name="P">#REF!</definedName>
    <definedName name="PAGINA_1_DE_1">#REF!</definedName>
    <definedName name="PALMISTERIA" localSheetId="0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>#REF!</definedName>
    <definedName name="PASAMU">#REF!</definedName>
    <definedName name="PELAGRUP" localSheetId="0">'[19]Lista peligro agrupado'!$A$1:$A$14</definedName>
    <definedName name="PELAGRUP">'[20]Lista peligro agrupado'!$A$1:$A$14</definedName>
    <definedName name="PELI">'[59]Lista peligro'!$A$1:$A$108</definedName>
    <definedName name="PERDIDAS">[10]Perdida!$B$3:$B$35</definedName>
    <definedName name="Pereira">[10]Controles!#REF!</definedName>
    <definedName name="PERFIL_DEL_TRAMO">#REF!</definedName>
    <definedName name="Pers">'[37]Lista Controles'!$B$71:$B$87</definedName>
    <definedName name="PERSONA" localSheetId="0">[10]Controles!#REF!</definedName>
    <definedName name="PERSONA">[10]Controles!#REF!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>'[1]Analisis Hidraulicos'!#REF!</definedName>
    <definedName name="placa81">'[1]Analisis Hidraulicos'!#REF!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>'[2]Analisis Initarios '!#REF!</definedName>
    <definedName name="poyolava1">'[2]Analisis Initarios '!#REF!</definedName>
    <definedName name="PPPPPPPPPPPPPPPPPPPPPPPPPPPPP">'[4]1'!#REF!</definedName>
    <definedName name="PRE">#REF!</definedName>
    <definedName name="PRECIOS">#REF!</definedName>
    <definedName name="PRES">#REF!</definedName>
    <definedName name="PRESUPUESTO">[60]RESUMEN!$A$8:$DU$2234</definedName>
    <definedName name="Prev">'[37]Lista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 localSheetId="0">#REF!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>#REF!</definedName>
    <definedName name="puente">'[2]Analisis Initarios '!$B$1502</definedName>
    <definedName name="puente1">'[2]Analisis Initarios '!$F$1521</definedName>
    <definedName name="puerta">'[2]Analisis Initarios '!#REF!</definedName>
    <definedName name="puertat70">'[2]Analisis Initarios '!#REF!</definedName>
    <definedName name="puertat701">'[2]Analisis Initarios '!#REF!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 localSheetId="0">[10]Controles!#REF!</definedName>
    <definedName name="Q">[10]Controles!#REF!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 localSheetId="0">#REF!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[61]APU!$E$4</definedName>
    <definedName name="rejabanco">'[2]Analisis Initarios '!#REF!</definedName>
    <definedName name="rejabanco1">'[2]Analisis Initarios '!#REF!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>#REF!</definedName>
    <definedName name="replanteo">'[2]Analisis Initarios '!$B$2606</definedName>
    <definedName name="replanteo1">'[2]Analisis Initarios '!$F$2625</definedName>
    <definedName name="RESIDUO">[62]VALIDACION!$C$2:$C$18</definedName>
    <definedName name="resul">#REF!</definedName>
    <definedName name="RET">#REF!</definedName>
    <definedName name="retr">#REF!</definedName>
    <definedName name="rfref">#REF!</definedName>
    <definedName name="RIEGO" localSheetId="0">#REF!</definedName>
    <definedName name="RIEGO">#REF!</definedName>
    <definedName name="RIESGOS" localSheetId="0">#REF!</definedName>
    <definedName name="RIESGOS">#REF!</definedName>
    <definedName name="rr" hidden="1">{#N/A,#N/A,FALSE,"310.1";#N/A,#N/A,FALSE,"321.1";#N/A,#N/A,FALSE,"320.3";#N/A,#N/A,FALSE,"330.1"}</definedName>
    <definedName name="RUTINARIO" localSheetId="0">#REF!</definedName>
    <definedName name="RUTINARIO">#REF!</definedName>
    <definedName name="S">#REF!</definedName>
    <definedName name="salidaalumbrado">'[3]Analisis Electricos '!$B$704</definedName>
    <definedName name="salidafluorescente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 localSheetId="0">#REF!</definedName>
    <definedName name="SANIDADVEGETAL">#REF!</definedName>
    <definedName name="sanitario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>#REF!</definedName>
    <definedName name="sdf">#REF!</definedName>
    <definedName name="SECERE_ZONA" localSheetId="0">#REF!</definedName>
    <definedName name="SECERE_ZONA">#REF!</definedName>
    <definedName name="SECRE_ZONA" localSheetId="0">#REF!</definedName>
    <definedName name="SECRE_ZONA">#REF!</definedName>
    <definedName name="SERVICIO_GENERAL" localSheetId="0">#REF!</definedName>
    <definedName name="SERVICIO_GENERAL">#REF!</definedName>
    <definedName name="SERVICIOS_GENERALES" localSheetId="0">#REF!</definedName>
    <definedName name="SERVICIOS_GENERALES">#REF!</definedName>
    <definedName name="SHARED_FORMULA_21">#N/A</definedName>
    <definedName name="SOAT">[16]Hoja3!$A$1:$A$2</definedName>
    <definedName name="SOLADO">#REF!</definedName>
    <definedName name="SOLDADOR">'[13]LISTADO MATRIZ EPP'!#REF!</definedName>
    <definedName name="SOLDAR" localSheetId="0">#REF!</definedName>
    <definedName name="SOLDAR">#REF!</definedName>
    <definedName name="subacometeb">'[3]Analisis Electricos '!$B$187</definedName>
    <definedName name="subacometec">'[3]Analisis Electricos '!$B$221</definedName>
    <definedName name="SUBPRO" localSheetId="0">'[10]Barra proceso'!#REF!</definedName>
    <definedName name="SUBPRO">'[10]Barra proceso'!#REF!</definedName>
    <definedName name="SUBPROCESO" localSheetId="0">'[10]Barra proceso'!#REF!</definedName>
    <definedName name="SUBPROCESO">'[10]Barra proceso'!#REF!</definedName>
    <definedName name="sumiventana">'[2]Analisis Initarios '!#REF!</definedName>
    <definedName name="sumiventana1">'[2]Analisis Initarios '!#REF!</definedName>
    <definedName name="SUPERRUTINARIO">'[23]Barra Rut'!$A$2:$A$4</definedName>
    <definedName name="TABLA">#REF!</definedName>
    <definedName name="tablerognral">'[3]Analisis Electricos '!$B$151</definedName>
    <definedName name="TANQUE">[63]Presupuesto!$A$7:$H$58</definedName>
    <definedName name="tanque100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 localSheetId="0">#REF!</definedName>
    <definedName name="Texp">#REF!</definedName>
    <definedName name="Tipo">[38]Parámetros!$G$2:$G$3</definedName>
    <definedName name="TIPO_RESIDUO">[62]VALIDACION!$D$2:$D$5</definedName>
    <definedName name="TITULO">#REF!</definedName>
    <definedName name="TítuloDeViaje">[64]VIAJE!$A$1</definedName>
    <definedName name="Títulos">'[65]062'!$A$1:$G$7</definedName>
    <definedName name="_xlnm.Print_Titles">#N/A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 localSheetId="0">#REF!</definedName>
    <definedName name="TRACTOR">#REF!</definedName>
    <definedName name="TRACTORISTA" localSheetId="0">#REF!</definedName>
    <definedName name="TRACTORISTA">#REF!</definedName>
    <definedName name="trans30">'[3]Analisis Electricos '!$B$6</definedName>
    <definedName name="TRANSPORTE">[66]TRANSPORTE!$A$9:$DK$6866</definedName>
    <definedName name="TRAT">[67]desmonte!$E$48</definedName>
    <definedName name="TURBO">'[13]LISTADO MATRIZ EPP'!#REF!</definedName>
    <definedName name="TURBO_GENERADOR" localSheetId="0">#REF!</definedName>
    <definedName name="TURBO_GENERADOR">#REF!</definedName>
    <definedName name="U">#REF!</definedName>
    <definedName name="Ubicación">[53]Datos!$B$4</definedName>
    <definedName name="Unidad">#REF!</definedName>
    <definedName name="Unidades">[68]Presup_Cancha!$J$13:$J$17</definedName>
    <definedName name="UTIL">#REF!</definedName>
    <definedName name="UTILIDADES">#REF!</definedName>
    <definedName name="v">'[69]Barra Rut'!$A$2:$A$4</definedName>
    <definedName name="valaudio">[70]Audiometrias!$Y$1:$Y$2</definedName>
    <definedName name="vbb">[24]Controles!$B$24:$B$43</definedName>
    <definedName name="vbv">[24]Controles!$B$63:$B$80</definedName>
    <definedName name="vcb">[24]Controles!$B$47:$B$59</definedName>
    <definedName name="ventana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 localSheetId="0">#REF!</definedName>
    <definedName name="VIGILANCIA">#REF!</definedName>
    <definedName name="VIGILANTE" localSheetId="0">#REF!</definedName>
    <definedName name="VIGILANTE">#REF!</definedName>
    <definedName name="vinilo">'[2]Analisis Initarios '!#REF!</definedName>
    <definedName name="vinilo1">'[2]Analisis Initarios '!#REF!</definedName>
    <definedName name="VISITA" localSheetId="0">#REF!</definedName>
    <definedName name="VISITA">#REF!</definedName>
    <definedName name="VISITANTES">'[13]LISTADO MATRIZ EPP'!#REF!</definedName>
    <definedName name="vnb">[24]Controles!$B$2:$B$19</definedName>
    <definedName name="vxcvcv">[24]Controles!$B$24:$B$43</definedName>
    <definedName name="W">#REF!</definedName>
    <definedName name="wrn.julio24." hidden="1">{#N/A,#N/A,FALSE,"310.1";#N/A,#N/A,FALSE,"321.1";#N/A,#N/A,FALSE,"320.3";#N/A,#N/A,FALSE,"330.1"}</definedName>
    <definedName name="WSERWEER">'[71]COSTOS OFICINA'!#REF!</definedName>
    <definedName name="www">#REF!</definedName>
    <definedName name="xc">'[72]Barra Peligro'!$A$3:$A$102</definedName>
    <definedName name="XCVXCV">'[48]Lista controles'!$B$2:$B$19</definedName>
    <definedName name="XXX">'[73]4.2'!$B$38</definedName>
    <definedName name="xxxx">[12]Presupuesto!#REF!</definedName>
    <definedName name="z">#REF!</definedName>
    <definedName name="zapata">#REF!</definedName>
    <definedName name="ZON">#REF!</definedName>
    <definedName name="ZONA">#REF!</definedName>
    <definedName name="ZONA_P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0" i="1" l="1"/>
  <c r="O110" i="1"/>
  <c r="N110" i="1"/>
  <c r="M110" i="1"/>
  <c r="L110" i="1"/>
  <c r="K110" i="1"/>
  <c r="I110" i="1"/>
  <c r="H110" i="1"/>
  <c r="G110" i="1"/>
  <c r="F110" i="1"/>
  <c r="E110" i="1"/>
  <c r="D110" i="1"/>
  <c r="P84" i="1"/>
  <c r="O84" i="1"/>
  <c r="N84" i="1"/>
  <c r="M84" i="1"/>
  <c r="L84" i="1"/>
  <c r="K84" i="1"/>
  <c r="I84" i="1"/>
  <c r="H84" i="1"/>
  <c r="G84" i="1"/>
  <c r="F84" i="1"/>
  <c r="E84" i="1"/>
  <c r="D84" i="1"/>
  <c r="AJ33" i="1"/>
  <c r="P55" i="1" s="1"/>
  <c r="AI33" i="1"/>
  <c r="P54" i="1" s="1"/>
  <c r="AH33" i="1"/>
  <c r="O55" i="1" s="1"/>
  <c r="AG33" i="1"/>
  <c r="O54" i="1" s="1"/>
  <c r="AF33" i="1"/>
  <c r="N55" i="1" s="1"/>
  <c r="AE33" i="1"/>
  <c r="N54" i="1" s="1"/>
  <c r="AD33" i="1"/>
  <c r="M55" i="1" s="1"/>
  <c r="AC33" i="1"/>
  <c r="M54" i="1" s="1"/>
  <c r="AB33" i="1"/>
  <c r="L55" i="1" s="1"/>
  <c r="AA33" i="1"/>
  <c r="L54" i="1" s="1"/>
  <c r="Z33" i="1"/>
  <c r="K55" i="1" s="1"/>
  <c r="Y33" i="1"/>
  <c r="K54" i="1" s="1"/>
  <c r="X33" i="1"/>
  <c r="I55" i="1" s="1"/>
  <c r="W33" i="1"/>
  <c r="I54" i="1" s="1"/>
  <c r="V33" i="1"/>
  <c r="H55" i="1" s="1"/>
  <c r="U33" i="1"/>
  <c r="H54" i="1" s="1"/>
  <c r="H57" i="1" s="1"/>
  <c r="T33" i="1"/>
  <c r="G55" i="1" s="1"/>
  <c r="S33" i="1"/>
  <c r="G54" i="1" s="1"/>
  <c r="R33" i="1"/>
  <c r="F55" i="1" s="1"/>
  <c r="Q33" i="1"/>
  <c r="F54" i="1" s="1"/>
  <c r="P33" i="1"/>
  <c r="O33" i="1"/>
  <c r="E54" i="1" s="1"/>
  <c r="E57" i="1" s="1"/>
  <c r="N33" i="1"/>
  <c r="D55" i="1" s="1"/>
  <c r="M33" i="1"/>
  <c r="D54" i="1" s="1"/>
  <c r="AL32" i="1"/>
  <c r="AK32" i="1"/>
  <c r="AM32" i="1" s="1"/>
  <c r="AL31" i="1"/>
  <c r="AK31" i="1"/>
  <c r="AL30" i="1"/>
  <c r="AK30" i="1"/>
  <c r="AL29" i="1"/>
  <c r="AK29" i="1"/>
  <c r="AL28" i="1"/>
  <c r="AK28" i="1"/>
  <c r="AL27" i="1"/>
  <c r="AK27" i="1"/>
  <c r="AL26" i="1"/>
  <c r="AK26" i="1"/>
  <c r="AL25" i="1"/>
  <c r="AK25" i="1"/>
  <c r="AM25" i="1" s="1"/>
  <c r="AL24" i="1"/>
  <c r="AK24" i="1"/>
  <c r="AL23" i="1"/>
  <c r="AK23" i="1"/>
  <c r="AL22" i="1"/>
  <c r="AK22" i="1"/>
  <c r="AL21" i="1"/>
  <c r="AK21" i="1"/>
  <c r="AL20" i="1"/>
  <c r="AK20" i="1"/>
  <c r="AL19" i="1"/>
  <c r="AK19" i="1"/>
  <c r="AL18" i="1"/>
  <c r="AK18" i="1"/>
  <c r="AL17" i="1"/>
  <c r="AM17" i="1" s="1"/>
  <c r="AN16" i="1"/>
  <c r="AL16" i="1"/>
  <c r="AK16" i="1"/>
  <c r="AM16" i="1" l="1"/>
  <c r="AM18" i="1"/>
  <c r="AM19" i="1"/>
  <c r="AM20" i="1"/>
  <c r="AM21" i="1"/>
  <c r="AM22" i="1"/>
  <c r="AM23" i="1"/>
  <c r="AM24" i="1"/>
  <c r="AM26" i="1"/>
  <c r="AM27" i="1"/>
  <c r="AM28" i="1"/>
  <c r="AM29" i="1"/>
  <c r="AM30" i="1"/>
  <c r="AM31" i="1"/>
  <c r="F57" i="1"/>
  <c r="G57" i="1"/>
  <c r="I57" i="1"/>
  <c r="K57" i="1"/>
  <c r="L57" i="1"/>
  <c r="M57" i="1"/>
  <c r="O57" i="1"/>
  <c r="P57" i="1"/>
  <c r="N57" i="1"/>
  <c r="D57" i="1"/>
  <c r="Q5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FABIAN PEREZ</author>
  </authors>
  <commentList>
    <comment ref="A13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 xml:space="preserve">tener en cuenta: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Tahoma"/>
            <family val="2"/>
          </rPr>
          <t xml:space="preserve">+ Mecanismo o equipo  de control que se va a utilizar.
</t>
        </r>
        <r>
          <rPr>
            <b/>
            <sz val="10"/>
            <color rgb="FF000000"/>
            <rFont val="Tahoma"/>
            <family val="2"/>
          </rPr>
          <t xml:space="preserve">+ Responsable del rograma y de monitorear la distracción de los conductores, durante la conducción.
</t>
        </r>
        <r>
          <rPr>
            <b/>
            <sz val="10"/>
            <color rgb="FF000000"/>
            <rFont val="Tahoma"/>
            <family val="2"/>
          </rPr>
          <t xml:space="preserve">+ Idenrtificación de las principales distracciones de los conductores
</t>
        </r>
        <r>
          <rPr>
            <b/>
            <sz val="10"/>
            <color rgb="FF000000"/>
            <rFont val="Tahoma"/>
            <family val="2"/>
          </rPr>
          <t xml:space="preserve">+ Frecuencia de evaluación de los resultados del programa.
</t>
        </r>
        <r>
          <rPr>
            <b/>
            <sz val="10"/>
            <color rgb="FF000000"/>
            <rFont val="Tahoma"/>
            <family val="2"/>
          </rPr>
          <t xml:space="preserve">+ Procedimiento en caso de evidenciar distracción durante la conducción.
</t>
        </r>
        <r>
          <rPr>
            <b/>
            <sz val="10"/>
            <color rgb="FF000000"/>
            <rFont val="Tahoma"/>
            <family val="2"/>
          </rPr>
          <t>+ Mecanismos de comunicación y campañas de prevención de la distracción durante la conducción.</t>
        </r>
      </text>
    </comment>
  </commentList>
</comments>
</file>

<file path=xl/sharedStrings.xml><?xml version="1.0" encoding="utf-8"?>
<sst xmlns="http://schemas.openxmlformats.org/spreadsheetml/2006/main" count="302" uniqueCount="112">
  <si>
    <t>PLAN ESTRATEGICO DE SEGURIDAD VIAL</t>
  </si>
  <si>
    <t>Versión: 1</t>
  </si>
  <si>
    <t>Código: TR-FPA-020</t>
  </si>
  <si>
    <t>PROGRAMA DE GESTIÓN PARA LA PREVENCIÓN DE LA DISTRACCION</t>
  </si>
  <si>
    <t>Fecha: 25/11/2025</t>
  </si>
  <si>
    <t>OBJETIVO</t>
  </si>
  <si>
    <t xml:space="preserve">NOMBRE DEL INDICADOR </t>
  </si>
  <si>
    <t>FÓRMULA DEL INDICADOR</t>
  </si>
  <si>
    <t xml:space="preserve">RESPONSABLE </t>
  </si>
  <si>
    <t>META</t>
  </si>
  <si>
    <t>FRECUENCIA</t>
  </si>
  <si>
    <t>Prevenir la accidentalidad vial debida a factores de distracción como lo son: celulares, GPS, radio, chatear; entre otras; por medio de capacitaciones con el fin de generar habilidades y competencias con temas relacionados a la prevención de la distracción así mismo sobre la responsabilidad de los conductores en la vía.</t>
  </si>
  <si>
    <t>Cumplimiento</t>
  </si>
  <si>
    <t>No. de Actividades Ejecutadas / No. de Actividades Programadas x 100%</t>
  </si>
  <si>
    <t xml:space="preserve">SST </t>
  </si>
  <si>
    <t>80% de las actividades programadas</t>
  </si>
  <si>
    <t>SEMESTRAL</t>
  </si>
  <si>
    <t>Eficacia</t>
  </si>
  <si>
    <t xml:space="preserve"> No. De hallazgos cerrados /Total  De hallazgos   x 100%</t>
  </si>
  <si>
    <t>SST</t>
  </si>
  <si>
    <t xml:space="preserve">Generar el cierre del 90% de los hallazgos encontrados </t>
  </si>
  <si>
    <r>
      <t>facator de Desempeño: C</t>
    </r>
    <r>
      <rPr>
        <sz val="10"/>
        <color theme="1"/>
        <rFont val="Arial"/>
        <family val="2"/>
      </rPr>
      <t>ontrol del uso de elementos distractores dentro del vehiculo</t>
    </r>
  </si>
  <si>
    <r>
      <rPr>
        <b/>
        <sz val="10"/>
        <color theme="1"/>
        <rFont val="Arial"/>
        <family val="2"/>
      </rPr>
      <t>Loa factores de desempeño de la prevención de la distracción:</t>
    </r>
    <r>
      <rPr>
        <sz val="10"/>
        <color theme="1"/>
        <rFont val="Arial"/>
        <family val="2"/>
      </rPr>
      <t xml:space="preserve"> entre otros pueden ser: control del uso de teléfonos móviles, control del uso de elementos distractores dentro del vehiculo</t>
    </r>
  </si>
  <si>
    <t xml:space="preserve">ALCANCE </t>
  </si>
  <si>
    <t>RECURSOS NECESARIOS</t>
  </si>
  <si>
    <t xml:space="preserve">DOCUMENTOS REFERENCIA </t>
  </si>
  <si>
    <t>Todos los trabajadores que conducen vehículos automotores y  no automotores en misión de la organización</t>
  </si>
  <si>
    <t>Económicos, Técnicos, Humanos</t>
  </si>
  <si>
    <t xml:space="preserve">Legislación Aplicable </t>
  </si>
  <si>
    <t>CRONOGRAMA DE ACTIVIDADES</t>
  </si>
  <si>
    <t>ACTIVIDADES</t>
  </si>
  <si>
    <t>PRESUPUESTO</t>
  </si>
  <si>
    <t>RESPONSABLE</t>
  </si>
  <si>
    <t>SEMESTRE I</t>
  </si>
  <si>
    <t>SEMESTRE II</t>
  </si>
  <si>
    <t>Consolidado</t>
  </si>
  <si>
    <t>ENE</t>
  </si>
  <si>
    <t>FEB</t>
  </si>
  <si>
    <t>MAR</t>
  </si>
  <si>
    <t>ABR</t>
  </si>
  <si>
    <t>MAY</t>
  </si>
  <si>
    <t>JUN</t>
  </si>
  <si>
    <t>JUL</t>
  </si>
  <si>
    <t>AGO.</t>
  </si>
  <si>
    <t>SEP.</t>
  </si>
  <si>
    <t>OCT</t>
  </si>
  <si>
    <t>NOV</t>
  </si>
  <si>
    <t>DIC</t>
  </si>
  <si>
    <t>P</t>
  </si>
  <si>
    <t>E</t>
  </si>
  <si>
    <t>% Cumplimiento</t>
  </si>
  <si>
    <t>PLANEAR</t>
  </si>
  <si>
    <t xml:space="preserve">Establecer objetivos y metas </t>
  </si>
  <si>
    <t xml:space="preserve">Establecer indicadores de gestión </t>
  </si>
  <si>
    <t>Establecer los mecanismos para controlar el riesgo</t>
  </si>
  <si>
    <t>HACER</t>
  </si>
  <si>
    <t>Establecer un procedimiento de horas de conducción de los operadores</t>
  </si>
  <si>
    <t>Idenrtificación de las principales distracciones de los conductores</t>
  </si>
  <si>
    <t>Capacitar al conductor en normatividad vial, tolerancia en la vía y planificación de viaje</t>
  </si>
  <si>
    <t>Informar a los conductores  sobre puntos criticos y de especial atención</t>
  </si>
  <si>
    <t>Capacitación en el uso de equipos bidireccionales</t>
  </si>
  <si>
    <t>Formación de operadores en la conducción de vías congestionadas y manejo defensivo</t>
  </si>
  <si>
    <t>Procedimiento en caso de evidenciar distracción durante la conducción.</t>
  </si>
  <si>
    <t>Campaña de prevención de la distracción durante la conducción</t>
  </si>
  <si>
    <t>VERIFICAR</t>
  </si>
  <si>
    <t xml:space="preserve">Seguimiento a Indicadores </t>
  </si>
  <si>
    <t>Seguimiento a las acciones tomadas frente a los hallazgos</t>
  </si>
  <si>
    <t>ACTUAR</t>
  </si>
  <si>
    <t>Implementación de acciones correctivas y preventivas. / correctivos</t>
  </si>
  <si>
    <t>Indicador 1</t>
  </si>
  <si>
    <t>FICHA TÉCNICA INDICADORES</t>
  </si>
  <si>
    <t>EMPRESA / INSTITUCIÓN:</t>
  </si>
  <si>
    <t>NOMBRE</t>
  </si>
  <si>
    <t xml:space="preserve">Cumplimiento </t>
  </si>
  <si>
    <t>INTERPRETACIÓN</t>
  </si>
  <si>
    <t xml:space="preserve">Cumplimiento de Actividades en el programas </t>
  </si>
  <si>
    <t>FACTOR QUE MIDE</t>
  </si>
  <si>
    <t xml:space="preserve">Cumplimiento   </t>
  </si>
  <si>
    <t>PERIODICIDAD DEL REPORTE</t>
  </si>
  <si>
    <t>Semestral se revisará el avance del indicador con Actividades ejecutadas dentro del cronograma</t>
  </si>
  <si>
    <t>FUENTE DE LA INFORMACIÓN</t>
  </si>
  <si>
    <t>plan de trabajo</t>
  </si>
  <si>
    <t>PERSONAS QUE DEBEN CONOCER</t>
  </si>
  <si>
    <t>FÓRMULA</t>
  </si>
  <si>
    <t>Numerador</t>
  </si>
  <si>
    <t>No. De Actividades realizadas</t>
  </si>
  <si>
    <t>x 100</t>
  </si>
  <si>
    <t>Denominador</t>
  </si>
  <si>
    <t>No. De actividades programadas</t>
  </si>
  <si>
    <t>VALORES DEL PERIODO</t>
  </si>
  <si>
    <t>PERIODO</t>
  </si>
  <si>
    <t>AGO</t>
  </si>
  <si>
    <t>SEP</t>
  </si>
  <si>
    <t>NUMERADOR</t>
  </si>
  <si>
    <t>DENOMINADOR</t>
  </si>
  <si>
    <t>META &lt; 80</t>
  </si>
  <si>
    <t>VALOR DEL INDICADOR %</t>
  </si>
  <si>
    <t>ANÁLISIS TENDENCIAL PRIMER SEMESTRE</t>
  </si>
  <si>
    <t xml:space="preserve">Plan de Acción </t>
  </si>
  <si>
    <t>Plazo</t>
  </si>
  <si>
    <t>Responsable</t>
  </si>
  <si>
    <t>Acción correctiva?</t>
  </si>
  <si>
    <t xml:space="preserve">Si </t>
  </si>
  <si>
    <t>No:</t>
  </si>
  <si>
    <t>ANÁLISIS TENDENCIAL SEGUNDO  SEMESTRE</t>
  </si>
  <si>
    <t>Indicador 2</t>
  </si>
  <si>
    <t>Eficacia de los planes de acción propuestos</t>
  </si>
  <si>
    <t>No. De planes de acción desarrollados</t>
  </si>
  <si>
    <t>No. De planes de acción propuestos</t>
  </si>
  <si>
    <t>Indicador 3</t>
  </si>
  <si>
    <t xml:space="preserve">EMPRESA / INSTITUCIÓN: </t>
  </si>
  <si>
    <t>Eficiencia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</si>
</sst>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_-;\-&quot;$&quot;* #,##0_-;_-&quot;$&quot;* &quot;-&quot;_-;_-@_-"/>
    <numFmt numFmtId="165" formatCode="0.0%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 tint="0.14999847407452621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2"/>
      <name val="Arial"/>
      <family val="2"/>
    </font>
    <font>
      <b/>
      <sz val="10"/>
      <color theme="4" tint="0.39997558519241921"/>
      <name val="Arial"/>
      <family val="2"/>
    </font>
    <font>
      <b/>
      <sz val="10"/>
      <color theme="0"/>
      <name val="Arial"/>
      <family val="2"/>
    </font>
    <font>
      <u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Tahoma"/>
      <family val="2"/>
    </font>
    <font>
      <b/>
      <sz val="10"/>
      <color theme="2" tint="-9.9978637043366805E-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sz val="10"/>
      <color theme="5"/>
      <name val="Arial"/>
      <family val="2"/>
    </font>
    <font>
      <sz val="10"/>
      <color theme="5"/>
      <name val="Arial"/>
      <family val="2"/>
    </font>
    <font>
      <u/>
      <sz val="10"/>
      <color theme="10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0"/>
        <bgColor rgb="FF000000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medium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/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auto="1"/>
      </top>
      <bottom style="dashed">
        <color auto="1"/>
      </bottom>
      <diagonal/>
    </border>
    <border>
      <left/>
      <right style="medium">
        <color auto="1"/>
      </right>
      <top style="dotted">
        <color auto="1"/>
      </top>
      <bottom style="dashed">
        <color auto="1"/>
      </bottom>
      <diagonal/>
    </border>
    <border>
      <left style="dotted">
        <color indexed="64"/>
      </left>
      <right style="dott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auto="1"/>
      </left>
      <right style="dashed">
        <color auto="1"/>
      </right>
      <top style="dott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dotted">
        <color auto="1"/>
      </right>
      <top style="dotted">
        <color auto="1"/>
      </top>
      <bottom style="medium">
        <color auto="1"/>
      </bottom>
      <diagonal/>
    </border>
    <border>
      <left/>
      <right style="thin">
        <color indexed="64"/>
      </right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/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otted">
        <color auto="1"/>
      </top>
      <bottom style="medium">
        <color indexed="64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 style="thin">
        <color indexed="64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/>
      <top style="medium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 applyNumberFormat="0" applyFill="0" applyBorder="0" applyAlignment="0" applyProtection="0"/>
  </cellStyleXfs>
  <cellXfs count="286">
    <xf numFmtId="0" fontId="0" fillId="0" borderId="0" xfId="0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9" fontId="3" fillId="0" borderId="0" xfId="2" applyFont="1" applyAlignment="1">
      <alignment wrapText="1"/>
    </xf>
    <xf numFmtId="0" fontId="6" fillId="4" borderId="54" xfId="3" applyFont="1" applyFill="1" applyBorder="1" applyAlignment="1">
      <alignment horizontal="center" vertical="center" wrapText="1"/>
    </xf>
    <xf numFmtId="0" fontId="6" fillId="4" borderId="55" xfId="3" applyFont="1" applyFill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5" borderId="62" xfId="0" applyFont="1" applyFill="1" applyBorder="1" applyAlignment="1">
      <alignment horizontal="center" vertical="center" wrapText="1"/>
    </xf>
    <xf numFmtId="0" fontId="7" fillId="5" borderId="61" xfId="0" applyFont="1" applyFill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9" fontId="2" fillId="0" borderId="65" xfId="2" applyFont="1" applyFill="1" applyBorder="1" applyAlignment="1">
      <alignment horizontal="center" vertical="center"/>
    </xf>
    <xf numFmtId="0" fontId="7" fillId="0" borderId="72" xfId="0" applyFont="1" applyBorder="1" applyAlignment="1">
      <alignment horizontal="center" vertical="center" wrapText="1"/>
    </xf>
    <xf numFmtId="0" fontId="7" fillId="5" borderId="73" xfId="0" applyFont="1" applyFill="1" applyBorder="1" applyAlignment="1">
      <alignment horizontal="center" vertical="center" wrapText="1"/>
    </xf>
    <xf numFmtId="0" fontId="7" fillId="5" borderId="74" xfId="0" applyFont="1" applyFill="1" applyBorder="1" applyAlignment="1">
      <alignment horizontal="center" vertical="center" wrapText="1"/>
    </xf>
    <xf numFmtId="0" fontId="7" fillId="5" borderId="75" xfId="0" applyFont="1" applyFill="1" applyBorder="1" applyAlignment="1">
      <alignment horizontal="center" vertical="center" wrapText="1"/>
    </xf>
    <xf numFmtId="0" fontId="7" fillId="5" borderId="76" xfId="0" applyFont="1" applyFill="1" applyBorder="1" applyAlignment="1">
      <alignment horizontal="center" vertical="center" wrapText="1"/>
    </xf>
    <xf numFmtId="9" fontId="2" fillId="0" borderId="75" xfId="2" applyFont="1" applyFill="1" applyBorder="1" applyAlignment="1">
      <alignment horizontal="center" vertical="center"/>
    </xf>
    <xf numFmtId="0" fontId="7" fillId="0" borderId="82" xfId="0" applyFont="1" applyBorder="1" applyAlignment="1">
      <alignment horizontal="center" vertical="center" wrapText="1"/>
    </xf>
    <xf numFmtId="0" fontId="7" fillId="5" borderId="83" xfId="0" applyFont="1" applyFill="1" applyBorder="1" applyAlignment="1">
      <alignment horizontal="center" vertical="center" wrapText="1"/>
    </xf>
    <xf numFmtId="0" fontId="7" fillId="5" borderId="82" xfId="0" applyFont="1" applyFill="1" applyBorder="1" applyAlignment="1">
      <alignment horizontal="center" vertical="center" wrapText="1"/>
    </xf>
    <xf numFmtId="0" fontId="7" fillId="5" borderId="84" xfId="0" applyFont="1" applyFill="1" applyBorder="1" applyAlignment="1">
      <alignment horizontal="center" vertical="center" wrapText="1"/>
    </xf>
    <xf numFmtId="0" fontId="7" fillId="5" borderId="85" xfId="0" applyFont="1" applyFill="1" applyBorder="1" applyAlignment="1">
      <alignment horizontal="center" vertical="center" wrapText="1"/>
    </xf>
    <xf numFmtId="9" fontId="2" fillId="0" borderId="84" xfId="2" applyFont="1" applyFill="1" applyBorder="1" applyAlignment="1">
      <alignment horizontal="center" vertical="center"/>
    </xf>
    <xf numFmtId="0" fontId="7" fillId="5" borderId="87" xfId="0" applyFont="1" applyFill="1" applyBorder="1" applyAlignment="1">
      <alignment horizontal="center" vertical="center" wrapText="1"/>
    </xf>
    <xf numFmtId="0" fontId="7" fillId="5" borderId="91" xfId="0" applyFont="1" applyFill="1" applyBorder="1" applyAlignment="1">
      <alignment horizontal="center" vertical="center" wrapText="1"/>
    </xf>
    <xf numFmtId="0" fontId="7" fillId="5" borderId="92" xfId="0" applyFont="1" applyFill="1" applyBorder="1" applyAlignment="1">
      <alignment horizontal="center" vertical="center" wrapText="1"/>
    </xf>
    <xf numFmtId="0" fontId="7" fillId="5" borderId="89" xfId="0" applyFont="1" applyFill="1" applyBorder="1" applyAlignment="1">
      <alignment horizontal="center" vertical="center" wrapText="1"/>
    </xf>
    <xf numFmtId="9" fontId="2" fillId="0" borderId="92" xfId="2" applyFont="1" applyFill="1" applyBorder="1" applyAlignment="1">
      <alignment horizontal="center" vertical="center"/>
    </xf>
    <xf numFmtId="0" fontId="7" fillId="5" borderId="93" xfId="0" applyFont="1" applyFill="1" applyBorder="1" applyAlignment="1">
      <alignment horizontal="center" vertical="center" wrapText="1"/>
    </xf>
    <xf numFmtId="0" fontId="7" fillId="5" borderId="97" xfId="0" applyFont="1" applyFill="1" applyBorder="1" applyAlignment="1">
      <alignment horizontal="center" vertical="center" wrapText="1"/>
    </xf>
    <xf numFmtId="0" fontId="7" fillId="5" borderId="86" xfId="0" applyFont="1" applyFill="1" applyBorder="1" applyAlignment="1">
      <alignment horizontal="center" vertical="center" wrapText="1"/>
    </xf>
    <xf numFmtId="0" fontId="7" fillId="5" borderId="64" xfId="0" applyFont="1" applyFill="1" applyBorder="1" applyAlignment="1">
      <alignment horizontal="center" vertical="center" wrapText="1"/>
    </xf>
    <xf numFmtId="0" fontId="7" fillId="5" borderId="65" xfId="0" applyFont="1" applyFill="1" applyBorder="1" applyAlignment="1">
      <alignment horizontal="center" vertical="center" wrapText="1"/>
    </xf>
    <xf numFmtId="0" fontId="7" fillId="5" borderId="99" xfId="0" applyFont="1" applyFill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4" fillId="2" borderId="100" xfId="0" applyFont="1" applyFill="1" applyBorder="1" applyAlignment="1">
      <alignment horizontal="center" vertical="center" wrapText="1"/>
    </xf>
    <xf numFmtId="0" fontId="7" fillId="5" borderId="100" xfId="0" applyFont="1" applyFill="1" applyBorder="1" applyAlignment="1">
      <alignment horizontal="center" vertical="center" wrapText="1"/>
    </xf>
    <xf numFmtId="0" fontId="7" fillId="5" borderId="101" xfId="0" applyFont="1" applyFill="1" applyBorder="1" applyAlignment="1">
      <alignment horizontal="center" vertical="center" wrapText="1"/>
    </xf>
    <xf numFmtId="0" fontId="7" fillId="5" borderId="103" xfId="0" applyFont="1" applyFill="1" applyBorder="1" applyAlignment="1">
      <alignment horizontal="center" vertical="center" wrapText="1"/>
    </xf>
    <xf numFmtId="0" fontId="7" fillId="5" borderId="104" xfId="0" applyFont="1" applyFill="1" applyBorder="1" applyAlignment="1">
      <alignment horizontal="center" vertical="center" wrapText="1"/>
    </xf>
    <xf numFmtId="9" fontId="2" fillId="0" borderId="103" xfId="2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7" borderId="107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108" xfId="0" applyFont="1" applyFill="1" applyBorder="1" applyAlignment="1">
      <alignment horizontal="center" vertical="center" wrapText="1"/>
    </xf>
    <xf numFmtId="0" fontId="12" fillId="8" borderId="22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left" vertical="center" wrapText="1"/>
    </xf>
    <xf numFmtId="0" fontId="13" fillId="6" borderId="22" xfId="0" applyFont="1" applyFill="1" applyBorder="1" applyAlignment="1">
      <alignment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09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vertical="center" wrapText="1"/>
    </xf>
    <xf numFmtId="0" fontId="7" fillId="6" borderId="0" xfId="0" applyFont="1" applyFill="1" applyAlignment="1">
      <alignment vertical="center" wrapText="1"/>
    </xf>
    <xf numFmtId="0" fontId="4" fillId="7" borderId="111" xfId="0" applyFont="1" applyFill="1" applyBorder="1" applyAlignment="1">
      <alignment horizontal="center" vertical="center" wrapText="1"/>
    </xf>
    <xf numFmtId="0" fontId="4" fillId="7" borderId="45" xfId="0" applyFont="1" applyFill="1" applyBorder="1" applyAlignment="1">
      <alignment horizontal="center" vertical="center" wrapText="1"/>
    </xf>
    <xf numFmtId="0" fontId="4" fillId="7" borderId="46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7" fillId="6" borderId="43" xfId="0" applyFont="1" applyFill="1" applyBorder="1" applyAlignment="1">
      <alignment horizontal="center" vertical="center" wrapText="1"/>
    </xf>
    <xf numFmtId="0" fontId="7" fillId="6" borderId="44" xfId="0" applyFont="1" applyFill="1" applyBorder="1" applyAlignment="1">
      <alignment horizontal="center" vertical="center" wrapText="1"/>
    </xf>
    <xf numFmtId="0" fontId="7" fillId="6" borderId="50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4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9" fontId="7" fillId="6" borderId="47" xfId="2" applyFont="1" applyFill="1" applyBorder="1" applyAlignment="1">
      <alignment horizontal="center" vertical="center" wrapText="1"/>
    </xf>
    <xf numFmtId="9" fontId="7" fillId="6" borderId="1" xfId="2" applyFont="1" applyFill="1" applyBorder="1" applyAlignment="1">
      <alignment horizontal="center" vertical="center" wrapText="1"/>
    </xf>
    <xf numFmtId="9" fontId="7" fillId="6" borderId="27" xfId="2" applyFont="1" applyFill="1" applyBorder="1" applyAlignment="1">
      <alignment horizontal="center" vertical="center" wrapText="1"/>
    </xf>
    <xf numFmtId="9" fontId="7" fillId="6" borderId="25" xfId="2" applyFont="1" applyFill="1" applyBorder="1" applyAlignment="1">
      <alignment horizontal="center" vertical="center" wrapText="1"/>
    </xf>
    <xf numFmtId="9" fontId="7" fillId="6" borderId="0" xfId="2" applyFont="1" applyFill="1" applyBorder="1" applyAlignment="1">
      <alignment horizontal="center" vertical="center" wrapText="1"/>
    </xf>
    <xf numFmtId="9" fontId="9" fillId="6" borderId="40" xfId="2" applyFont="1" applyFill="1" applyBorder="1" applyAlignment="1">
      <alignment horizontal="center" vertical="center" wrapText="1"/>
    </xf>
    <xf numFmtId="9" fontId="9" fillId="6" borderId="41" xfId="2" applyFont="1" applyFill="1" applyBorder="1" applyAlignment="1">
      <alignment horizontal="center" vertical="center" wrapText="1"/>
    </xf>
    <xf numFmtId="9" fontId="9" fillId="6" borderId="42" xfId="2" applyFont="1" applyFill="1" applyBorder="1" applyAlignment="1">
      <alignment horizontal="center" vertical="center" wrapText="1"/>
    </xf>
    <xf numFmtId="9" fontId="9" fillId="6" borderId="3" xfId="2" applyFont="1" applyFill="1" applyBorder="1" applyAlignment="1">
      <alignment horizontal="center" vertical="center" wrapText="1"/>
    </xf>
    <xf numFmtId="9" fontId="9" fillId="6" borderId="11" xfId="2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vertical="center"/>
    </xf>
    <xf numFmtId="10" fontId="7" fillId="6" borderId="0" xfId="0" applyNumberFormat="1" applyFont="1" applyFill="1"/>
    <xf numFmtId="0" fontId="7" fillId="6" borderId="0" xfId="0" applyFont="1" applyFill="1"/>
    <xf numFmtId="165" fontId="7" fillId="6" borderId="0" xfId="0" applyNumberFormat="1" applyFont="1" applyFill="1" applyAlignment="1">
      <alignment horizontal="center" vertical="center" wrapText="1"/>
    </xf>
    <xf numFmtId="0" fontId="7" fillId="6" borderId="109" xfId="0" applyFont="1" applyFill="1" applyBorder="1" applyAlignment="1">
      <alignment vertical="center" wrapText="1"/>
    </xf>
    <xf numFmtId="0" fontId="7" fillId="6" borderId="48" xfId="0" applyFont="1" applyFill="1" applyBorder="1" applyAlignment="1">
      <alignment vertical="center"/>
    </xf>
    <xf numFmtId="0" fontId="7" fillId="6" borderId="8" xfId="0" applyFont="1" applyFill="1" applyBorder="1" applyAlignment="1">
      <alignment vertical="center"/>
    </xf>
    <xf numFmtId="0" fontId="7" fillId="6" borderId="108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9" fontId="7" fillId="6" borderId="26" xfId="2" applyFont="1" applyFill="1" applyBorder="1" applyAlignment="1">
      <alignment horizontal="center" vertical="center" wrapText="1"/>
    </xf>
    <xf numFmtId="9" fontId="9" fillId="6" borderId="112" xfId="2" applyFont="1" applyFill="1" applyBorder="1" applyAlignment="1">
      <alignment horizontal="center" vertical="center" wrapText="1"/>
    </xf>
    <xf numFmtId="165" fontId="9" fillId="6" borderId="0" xfId="2" applyNumberFormat="1" applyFont="1" applyFill="1" applyBorder="1" applyAlignment="1">
      <alignment horizontal="center" vertical="center" wrapText="1"/>
    </xf>
    <xf numFmtId="0" fontId="7" fillId="6" borderId="0" xfId="0" applyFont="1" applyFill="1" applyAlignment="1">
      <alignment vertical="center"/>
    </xf>
    <xf numFmtId="0" fontId="4" fillId="7" borderId="43" xfId="0" applyFont="1" applyFill="1" applyBorder="1" applyAlignment="1">
      <alignment horizontal="center" vertical="center" wrapText="1"/>
    </xf>
    <xf numFmtId="0" fontId="4" fillId="7" borderId="44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9" fontId="7" fillId="6" borderId="24" xfId="2" applyFont="1" applyFill="1" applyBorder="1" applyAlignment="1">
      <alignment horizontal="center" vertical="center" wrapText="1"/>
    </xf>
    <xf numFmtId="9" fontId="9" fillId="6" borderId="54" xfId="2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0" fontId="11" fillId="3" borderId="105" xfId="3" applyFont="1" applyFill="1" applyBorder="1" applyAlignment="1">
      <alignment horizontal="center" vertical="center" wrapText="1"/>
    </xf>
    <xf numFmtId="0" fontId="7" fillId="0" borderId="101" xfId="0" applyFont="1" applyBorder="1" applyAlignment="1">
      <alignment horizontal="center" vertical="center" wrapText="1"/>
    </xf>
    <xf numFmtId="0" fontId="6" fillId="4" borderId="53" xfId="3" applyFont="1" applyFill="1" applyBorder="1" applyAlignment="1">
      <alignment horizontal="center" vertical="center" wrapText="1"/>
    </xf>
    <xf numFmtId="0" fontId="6" fillId="4" borderId="40" xfId="3" applyFont="1" applyFill="1" applyBorder="1" applyAlignment="1">
      <alignment horizontal="center" vertical="center" wrapText="1"/>
    </xf>
    <xf numFmtId="0" fontId="6" fillId="4" borderId="41" xfId="3" applyFont="1" applyFill="1" applyBorder="1" applyAlignment="1">
      <alignment horizontal="center" vertical="center" wrapText="1"/>
    </xf>
    <xf numFmtId="0" fontId="17" fillId="0" borderId="0" xfId="0" applyFont="1"/>
    <xf numFmtId="0" fontId="2" fillId="3" borderId="22" xfId="3" applyFill="1" applyBorder="1" applyAlignment="1">
      <alignment horizontal="center" wrapText="1"/>
    </xf>
    <xf numFmtId="0" fontId="2" fillId="3" borderId="0" xfId="3" applyFill="1" applyAlignment="1">
      <alignment horizontal="center" wrapText="1"/>
    </xf>
    <xf numFmtId="164" fontId="2" fillId="0" borderId="14" xfId="1" applyFont="1" applyBorder="1" applyAlignment="1">
      <alignment horizontal="left" vertical="center" wrapText="1"/>
    </xf>
    <xf numFmtId="0" fontId="2" fillId="0" borderId="61" xfId="3" applyBorder="1" applyAlignment="1">
      <alignment horizontal="center" vertical="center"/>
    </xf>
    <xf numFmtId="164" fontId="2" fillId="0" borderId="69" xfId="1" applyFont="1" applyBorder="1" applyAlignment="1">
      <alignment horizontal="left" vertical="center" wrapText="1"/>
    </xf>
    <xf numFmtId="0" fontId="2" fillId="0" borderId="74" xfId="3" applyBorder="1" applyAlignment="1">
      <alignment horizontal="center" vertical="center"/>
    </xf>
    <xf numFmtId="164" fontId="2" fillId="0" borderId="80" xfId="1" applyFont="1" applyBorder="1" applyAlignment="1">
      <alignment horizontal="left" vertical="center" wrapText="1"/>
    </xf>
    <xf numFmtId="0" fontId="2" fillId="0" borderId="86" xfId="3" applyBorder="1" applyAlignment="1">
      <alignment horizontal="center" vertical="center"/>
    </xf>
    <xf numFmtId="164" fontId="7" fillId="0" borderId="88" xfId="1" applyFont="1" applyBorder="1" applyAlignment="1">
      <alignment horizontal="left" vertical="center" wrapText="1"/>
    </xf>
    <xf numFmtId="0" fontId="2" fillId="0" borderId="91" xfId="3" applyBorder="1" applyAlignment="1">
      <alignment horizontal="center" vertical="center"/>
    </xf>
    <xf numFmtId="164" fontId="3" fillId="0" borderId="94" xfId="1" applyFont="1" applyBorder="1" applyAlignment="1">
      <alignment vertical="center" wrapText="1"/>
    </xf>
    <xf numFmtId="164" fontId="22" fillId="0" borderId="94" xfId="1" applyFont="1" applyBorder="1" applyAlignment="1">
      <alignment vertical="center" wrapText="1"/>
    </xf>
    <xf numFmtId="164" fontId="7" fillId="0" borderId="94" xfId="1" applyFont="1" applyBorder="1" applyAlignment="1">
      <alignment vertical="center" wrapText="1"/>
    </xf>
    <xf numFmtId="164" fontId="22" fillId="0" borderId="94" xfId="1" applyFont="1" applyBorder="1" applyAlignment="1">
      <alignment horizontal="left" vertical="center" wrapText="1"/>
    </xf>
    <xf numFmtId="164" fontId="7" fillId="0" borderId="98" xfId="1" applyFont="1" applyBorder="1" applyAlignment="1">
      <alignment vertical="center" wrapText="1"/>
    </xf>
    <xf numFmtId="164" fontId="7" fillId="0" borderId="91" xfId="1" applyFont="1" applyBorder="1" applyAlignment="1">
      <alignment horizontal="left" vertical="center" wrapText="1"/>
    </xf>
    <xf numFmtId="164" fontId="7" fillId="0" borderId="85" xfId="1" applyFont="1" applyBorder="1" applyAlignment="1">
      <alignment horizontal="left" vertical="center" wrapText="1"/>
    </xf>
    <xf numFmtId="164" fontId="7" fillId="0" borderId="101" xfId="1" applyFont="1" applyBorder="1" applyAlignment="1">
      <alignment horizontal="left" vertical="center" wrapText="1"/>
    </xf>
    <xf numFmtId="0" fontId="2" fillId="0" borderId="101" xfId="3" applyBorder="1" applyAlignment="1">
      <alignment horizontal="center" vertical="center"/>
    </xf>
    <xf numFmtId="0" fontId="19" fillId="0" borderId="2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center" wrapText="1"/>
    </xf>
    <xf numFmtId="0" fontId="19" fillId="0" borderId="4" xfId="3" applyFont="1" applyBorder="1" applyAlignment="1">
      <alignment horizontal="left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23" fillId="0" borderId="1" xfId="3" applyFont="1" applyBorder="1" applyAlignment="1">
      <alignment horizontal="center" vertical="center"/>
    </xf>
    <xf numFmtId="0" fontId="2" fillId="0" borderId="1" xfId="3" applyBorder="1" applyAlignment="1">
      <alignment vertical="center" wrapText="1"/>
    </xf>
    <xf numFmtId="0" fontId="24" fillId="0" borderId="1" xfId="3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4" fillId="4" borderId="38" xfId="3" applyFont="1" applyFill="1" applyBorder="1" applyAlignment="1">
      <alignment horizontal="center" vertical="center" wrapText="1"/>
    </xf>
    <xf numFmtId="0" fontId="4" fillId="4" borderId="18" xfId="3" applyFont="1" applyFill="1" applyBorder="1" applyAlignment="1">
      <alignment horizontal="center" vertical="center" wrapText="1"/>
    </xf>
    <xf numFmtId="0" fontId="4" fillId="4" borderId="18" xfId="2" applyNumberFormat="1" applyFont="1" applyFill="1" applyBorder="1" applyAlignment="1" applyProtection="1">
      <alignment horizontal="center" vertical="center" wrapText="1"/>
    </xf>
    <xf numFmtId="0" fontId="4" fillId="4" borderId="39" xfId="2" applyNumberFormat="1" applyFont="1" applyFill="1" applyBorder="1" applyAlignment="1" applyProtection="1">
      <alignment horizontal="center" vertical="center" wrapText="1"/>
    </xf>
    <xf numFmtId="0" fontId="2" fillId="3" borderId="40" xfId="3" applyFill="1" applyBorder="1" applyAlignment="1">
      <alignment horizontal="justify" vertical="center" wrapText="1"/>
    </xf>
    <xf numFmtId="0" fontId="2" fillId="3" borderId="41" xfId="3" applyFill="1" applyBorder="1" applyAlignment="1">
      <alignment horizontal="justify" vertical="center" wrapText="1"/>
    </xf>
    <xf numFmtId="0" fontId="2" fillId="3" borderId="41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2" fillId="3" borderId="25" xfId="3" applyFill="1" applyBorder="1" applyAlignment="1">
      <alignment horizontal="center" vertical="center" wrapText="1"/>
    </xf>
    <xf numFmtId="0" fontId="2" fillId="3" borderId="28" xfId="3" applyFill="1" applyBorder="1" applyAlignment="1">
      <alignment horizontal="center" vertical="center" wrapText="1"/>
    </xf>
    <xf numFmtId="0" fontId="20" fillId="0" borderId="24" xfId="3" applyFont="1" applyBorder="1" applyAlignment="1">
      <alignment horizontal="center" vertical="center" wrapText="1"/>
    </xf>
    <xf numFmtId="0" fontId="20" fillId="0" borderId="25" xfId="3" applyFont="1" applyBorder="1" applyAlignment="1">
      <alignment horizontal="center" vertical="center" wrapText="1"/>
    </xf>
    <xf numFmtId="0" fontId="20" fillId="0" borderId="26" xfId="3" applyFont="1" applyBorder="1" applyAlignment="1">
      <alignment horizontal="center" vertical="center" wrapText="1"/>
    </xf>
    <xf numFmtId="0" fontId="21" fillId="0" borderId="32" xfId="3" applyFont="1" applyBorder="1" applyAlignment="1">
      <alignment horizontal="center" vertical="center" wrapText="1"/>
    </xf>
    <xf numFmtId="0" fontId="21" fillId="0" borderId="33" xfId="3" applyFont="1" applyBorder="1" applyAlignment="1">
      <alignment horizontal="center" vertical="center" wrapText="1"/>
    </xf>
    <xf numFmtId="0" fontId="21" fillId="0" borderId="34" xfId="3" applyFont="1" applyBorder="1" applyAlignment="1">
      <alignment horizontal="center" vertical="center" wrapText="1"/>
    </xf>
    <xf numFmtId="9" fontId="2" fillId="3" borderId="35" xfId="3" applyNumberFormat="1" applyFill="1" applyBorder="1" applyAlignment="1">
      <alignment horizontal="center" vertical="center" wrapText="1"/>
    </xf>
    <xf numFmtId="9" fontId="21" fillId="3" borderId="35" xfId="3" applyNumberFormat="1" applyFont="1" applyFill="1" applyBorder="1" applyAlignment="1">
      <alignment horizontal="center" vertical="center" wrapText="1"/>
    </xf>
    <xf numFmtId="9" fontId="21" fillId="3" borderId="36" xfId="3" applyNumberFormat="1" applyFont="1" applyFill="1" applyBorder="1" applyAlignment="1">
      <alignment horizontal="center" vertical="center" wrapText="1"/>
    </xf>
    <xf numFmtId="0" fontId="2" fillId="3" borderId="33" xfId="3" applyFill="1" applyBorder="1" applyAlignment="1">
      <alignment horizontal="center" vertical="center" wrapText="1"/>
    </xf>
    <xf numFmtId="0" fontId="2" fillId="3" borderId="37" xfId="3" applyFill="1" applyBorder="1" applyAlignment="1">
      <alignment horizontal="center" vertical="center" wrapText="1"/>
    </xf>
    <xf numFmtId="0" fontId="2" fillId="3" borderId="12" xfId="3" applyFill="1" applyBorder="1" applyAlignment="1">
      <alignment horizontal="center" wrapText="1"/>
    </xf>
    <xf numFmtId="0" fontId="2" fillId="3" borderId="13" xfId="3" applyFill="1" applyBorder="1" applyAlignment="1">
      <alignment horizontal="center" wrapText="1"/>
    </xf>
    <xf numFmtId="0" fontId="2" fillId="3" borderId="14" xfId="3" applyFill="1" applyBorder="1" applyAlignment="1">
      <alignment horizontal="center" wrapText="1"/>
    </xf>
    <xf numFmtId="0" fontId="2" fillId="3" borderId="22" xfId="3" applyFill="1" applyBorder="1" applyAlignment="1">
      <alignment horizontal="center" wrapText="1"/>
    </xf>
    <xf numFmtId="0" fontId="2" fillId="3" borderId="0" xfId="3" applyFill="1" applyAlignment="1">
      <alignment horizontal="center" wrapText="1"/>
    </xf>
    <xf numFmtId="0" fontId="2" fillId="3" borderId="23" xfId="3" applyFill="1" applyBorder="1" applyAlignment="1">
      <alignment horizontal="center" wrapText="1"/>
    </xf>
    <xf numFmtId="0" fontId="2" fillId="3" borderId="29" xfId="3" applyFill="1" applyBorder="1" applyAlignment="1">
      <alignment horizontal="center" wrapText="1"/>
    </xf>
    <xf numFmtId="0" fontId="2" fillId="3" borderId="30" xfId="3" applyFill="1" applyBorder="1" applyAlignment="1">
      <alignment horizontal="center" wrapText="1"/>
    </xf>
    <xf numFmtId="0" fontId="2" fillId="3" borderId="31" xfId="3" applyFill="1" applyBorder="1" applyAlignment="1">
      <alignment horizontal="center" wrapText="1"/>
    </xf>
    <xf numFmtId="0" fontId="6" fillId="3" borderId="15" xfId="3" applyFont="1" applyFill="1" applyBorder="1" applyAlignment="1">
      <alignment horizontal="center" vertical="center" wrapText="1"/>
    </xf>
    <xf numFmtId="0" fontId="6" fillId="3" borderId="16" xfId="3" applyFont="1" applyFill="1" applyBorder="1" applyAlignment="1">
      <alignment horizontal="center"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3" fillId="3" borderId="18" xfId="3" applyFont="1" applyFill="1" applyBorder="1" applyAlignment="1">
      <alignment horizontal="center" vertical="center" wrapText="1"/>
    </xf>
    <xf numFmtId="9" fontId="2" fillId="3" borderId="18" xfId="3" applyNumberFormat="1" applyFill="1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3" borderId="20" xfId="3" applyFill="1" applyBorder="1" applyAlignment="1">
      <alignment horizontal="center" vertical="center" wrapText="1"/>
    </xf>
    <xf numFmtId="0" fontId="2" fillId="3" borderId="21" xfId="3" applyFill="1" applyBorder="1" applyAlignment="1">
      <alignment horizontal="center" vertical="center" wrapText="1"/>
    </xf>
    <xf numFmtId="0" fontId="6" fillId="0" borderId="24" xfId="3" applyFont="1" applyBorder="1" applyAlignment="1">
      <alignment horizontal="center" vertical="center" wrapText="1"/>
    </xf>
    <xf numFmtId="0" fontId="6" fillId="0" borderId="25" xfId="3" applyFont="1" applyBorder="1" applyAlignment="1">
      <alignment horizontal="center" vertical="center" wrapText="1"/>
    </xf>
    <xf numFmtId="0" fontId="6" fillId="0" borderId="26" xfId="3" applyFont="1" applyBorder="1" applyAlignment="1">
      <alignment horizontal="center" vertical="center" wrapText="1"/>
    </xf>
    <xf numFmtId="0" fontId="3" fillId="0" borderId="24" xfId="3" applyFont="1" applyBorder="1" applyAlignment="1">
      <alignment horizontal="center" vertical="center" wrapText="1"/>
    </xf>
    <xf numFmtId="0" fontId="3" fillId="0" borderId="25" xfId="3" applyFont="1" applyBorder="1" applyAlignment="1">
      <alignment horizontal="center" vertical="center" wrapText="1"/>
    </xf>
    <xf numFmtId="0" fontId="3" fillId="0" borderId="26" xfId="3" applyFont="1" applyBorder="1" applyAlignment="1">
      <alignment horizontal="center" vertical="center" wrapText="1"/>
    </xf>
    <xf numFmtId="9" fontId="2" fillId="3" borderId="1" xfId="3" applyNumberFormat="1" applyFill="1" applyBorder="1" applyAlignment="1">
      <alignment horizontal="center" vertical="center" wrapText="1"/>
    </xf>
    <xf numFmtId="9" fontId="2" fillId="3" borderId="27" xfId="3" applyNumberFormat="1" applyFill="1" applyBorder="1" applyAlignment="1">
      <alignment horizontal="center" vertical="center" wrapText="1"/>
    </xf>
    <xf numFmtId="0" fontId="4" fillId="2" borderId="43" xfId="3" applyFont="1" applyFill="1" applyBorder="1" applyAlignment="1">
      <alignment horizontal="center" vertical="center" wrapText="1"/>
    </xf>
    <xf numFmtId="0" fontId="4" fillId="2" borderId="44" xfId="3" applyFont="1" applyFill="1" applyBorder="1" applyAlignment="1">
      <alignment horizontal="center" vertical="center" wrapText="1"/>
    </xf>
    <xf numFmtId="0" fontId="4" fillId="2" borderId="45" xfId="3" applyFont="1" applyFill="1" applyBorder="1" applyAlignment="1">
      <alignment horizontal="center" vertical="center" wrapText="1"/>
    </xf>
    <xf numFmtId="0" fontId="4" fillId="2" borderId="46" xfId="3" applyFont="1" applyFill="1" applyBorder="1" applyAlignment="1">
      <alignment horizontal="center" vertical="center" wrapText="1"/>
    </xf>
    <xf numFmtId="0" fontId="6" fillId="4" borderId="47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6" fillId="4" borderId="52" xfId="3" applyFont="1" applyFill="1" applyBorder="1" applyAlignment="1">
      <alignment horizontal="center" vertical="center" wrapText="1"/>
    </xf>
    <xf numFmtId="0" fontId="6" fillId="4" borderId="35" xfId="3" applyFont="1" applyFill="1" applyBorder="1" applyAlignment="1">
      <alignment horizontal="center" vertical="center" wrapText="1"/>
    </xf>
    <xf numFmtId="0" fontId="6" fillId="4" borderId="51" xfId="3" applyFont="1" applyFill="1" applyBorder="1" applyAlignment="1">
      <alignment horizontal="center" vertical="center" wrapText="1"/>
    </xf>
    <xf numFmtId="0" fontId="6" fillId="4" borderId="53" xfId="3" applyFont="1" applyFill="1" applyBorder="1" applyAlignment="1">
      <alignment horizontal="center" vertical="center" wrapText="1"/>
    </xf>
    <xf numFmtId="0" fontId="6" fillId="4" borderId="26" xfId="3" applyFont="1" applyFill="1" applyBorder="1" applyAlignment="1">
      <alignment horizontal="center" vertical="center" wrapText="1"/>
    </xf>
    <xf numFmtId="0" fontId="6" fillId="4" borderId="24" xfId="3" applyFont="1" applyFill="1" applyBorder="1" applyAlignment="1">
      <alignment horizontal="center" vertical="center" wrapText="1"/>
    </xf>
    <xf numFmtId="0" fontId="6" fillId="4" borderId="34" xfId="3" applyFont="1" applyFill="1" applyBorder="1" applyAlignment="1">
      <alignment horizontal="center" vertical="center" wrapText="1"/>
    </xf>
    <xf numFmtId="0" fontId="6" fillId="4" borderId="32" xfId="3" applyFont="1" applyFill="1" applyBorder="1" applyAlignment="1">
      <alignment horizontal="center" vertical="center" wrapText="1"/>
    </xf>
    <xf numFmtId="0" fontId="6" fillId="4" borderId="48" xfId="3" applyFont="1" applyFill="1" applyBorder="1" applyAlignment="1">
      <alignment horizontal="center" vertical="center" wrapText="1"/>
    </xf>
    <xf numFmtId="0" fontId="6" fillId="4" borderId="8" xfId="3" applyFont="1" applyFill="1" applyBorder="1" applyAlignment="1">
      <alignment horizontal="center" vertical="center" wrapText="1"/>
    </xf>
    <xf numFmtId="0" fontId="6" fillId="4" borderId="11" xfId="3" applyFont="1" applyFill="1" applyBorder="1" applyAlignment="1">
      <alignment horizontal="center" vertical="center" wrapText="1"/>
    </xf>
    <xf numFmtId="0" fontId="6" fillId="4" borderId="49" xfId="3" applyFont="1" applyFill="1" applyBorder="1" applyAlignment="1">
      <alignment horizontal="center" vertical="center" wrapText="1"/>
    </xf>
    <xf numFmtId="0" fontId="6" fillId="4" borderId="16" xfId="3" applyFont="1" applyFill="1" applyBorder="1" applyAlignment="1">
      <alignment horizontal="center" vertical="center" wrapText="1"/>
    </xf>
    <xf numFmtId="0" fontId="6" fillId="4" borderId="43" xfId="3" applyFont="1" applyFill="1" applyBorder="1" applyAlignment="1">
      <alignment horizontal="center" vertical="center" wrapText="1"/>
    </xf>
    <xf numFmtId="0" fontId="6" fillId="4" borderId="44" xfId="3" applyFont="1" applyFill="1" applyBorder="1" applyAlignment="1">
      <alignment horizontal="center" vertical="center" wrapText="1"/>
    </xf>
    <xf numFmtId="0" fontId="6" fillId="4" borderId="50" xfId="3" applyFont="1" applyFill="1" applyBorder="1" applyAlignment="1">
      <alignment horizontal="center" vertical="center" wrapText="1"/>
    </xf>
    <xf numFmtId="0" fontId="6" fillId="4" borderId="40" xfId="3" applyFont="1" applyFill="1" applyBorder="1" applyAlignment="1">
      <alignment horizontal="center" vertical="center" wrapText="1"/>
    </xf>
    <xf numFmtId="0" fontId="6" fillId="4" borderId="41" xfId="3" applyFont="1" applyFill="1" applyBorder="1" applyAlignment="1">
      <alignment horizontal="center" vertical="center" wrapText="1"/>
    </xf>
    <xf numFmtId="0" fontId="6" fillId="4" borderId="42" xfId="3" applyFont="1" applyFill="1" applyBorder="1" applyAlignment="1">
      <alignment horizontal="center" vertical="center" wrapText="1"/>
    </xf>
    <xf numFmtId="0" fontId="6" fillId="4" borderId="38" xfId="3" applyFont="1" applyFill="1" applyBorder="1" applyAlignment="1">
      <alignment horizontal="center" vertical="center" wrapText="1"/>
    </xf>
    <xf numFmtId="0" fontId="6" fillId="4" borderId="18" xfId="3" applyFont="1" applyFill="1" applyBorder="1" applyAlignment="1">
      <alignment horizontal="center" vertical="center" wrapText="1"/>
    </xf>
    <xf numFmtId="0" fontId="6" fillId="4" borderId="15" xfId="3" applyFont="1" applyFill="1" applyBorder="1" applyAlignment="1">
      <alignment horizontal="center" vertical="center" wrapText="1"/>
    </xf>
    <xf numFmtId="0" fontId="6" fillId="4" borderId="19" xfId="3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 wrapText="1"/>
    </xf>
    <xf numFmtId="0" fontId="4" fillId="2" borderId="66" xfId="0" applyFont="1" applyFill="1" applyBorder="1" applyAlignment="1">
      <alignment horizontal="center" vertical="center" wrapText="1"/>
    </xf>
    <xf numFmtId="0" fontId="4" fillId="2" borderId="77" xfId="0" applyFont="1" applyFill="1" applyBorder="1" applyAlignment="1">
      <alignment horizontal="center" vertical="center" wrapText="1"/>
    </xf>
    <xf numFmtId="0" fontId="2" fillId="0" borderId="57" xfId="4" applyFont="1" applyBorder="1" applyAlignment="1">
      <alignment horizontal="left" vertical="center" wrapText="1"/>
    </xf>
    <xf numFmtId="0" fontId="2" fillId="0" borderId="58" xfId="4" applyFont="1" applyBorder="1" applyAlignment="1">
      <alignment horizontal="left" vertical="center" wrapText="1"/>
    </xf>
    <xf numFmtId="0" fontId="7" fillId="0" borderId="59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2" fillId="0" borderId="67" xfId="4" applyFont="1" applyBorder="1" applyAlignment="1">
      <alignment horizontal="left" vertical="center" wrapText="1"/>
    </xf>
    <xf numFmtId="0" fontId="2" fillId="0" borderId="68" xfId="4" applyFont="1" applyBorder="1" applyAlignment="1">
      <alignment horizontal="left" vertical="center" wrapText="1"/>
    </xf>
    <xf numFmtId="0" fontId="7" fillId="0" borderId="70" xfId="0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 wrapText="1"/>
    </xf>
    <xf numFmtId="0" fontId="2" fillId="0" borderId="78" xfId="4" applyFont="1" applyBorder="1" applyAlignment="1">
      <alignment horizontal="left" vertical="center" wrapText="1"/>
    </xf>
    <xf numFmtId="0" fontId="2" fillId="0" borderId="79" xfId="4" applyFont="1" applyBorder="1" applyAlignment="1">
      <alignment horizontal="left" vertical="center" wrapText="1"/>
    </xf>
    <xf numFmtId="0" fontId="7" fillId="0" borderId="78" xfId="0" applyFont="1" applyBorder="1" applyAlignment="1">
      <alignment horizontal="center" vertical="center" wrapText="1"/>
    </xf>
    <xf numFmtId="0" fontId="7" fillId="0" borderId="81" xfId="0" applyFont="1" applyBorder="1" applyAlignment="1">
      <alignment horizontal="center" vertical="center" wrapText="1"/>
    </xf>
    <xf numFmtId="0" fontId="3" fillId="0" borderId="74" xfId="0" applyFont="1" applyBorder="1" applyAlignment="1">
      <alignment vertical="center" wrapText="1"/>
    </xf>
    <xf numFmtId="0" fontId="17" fillId="0" borderId="74" xfId="5" applyFont="1" applyBorder="1" applyAlignment="1">
      <alignment horizontal="left" vertical="center" wrapText="1"/>
    </xf>
    <xf numFmtId="0" fontId="4" fillId="2" borderId="87" xfId="0" applyFont="1" applyFill="1" applyBorder="1" applyAlignment="1">
      <alignment horizontal="center" vertical="center" wrapText="1"/>
    </xf>
    <xf numFmtId="0" fontId="4" fillId="2" borderId="93" xfId="0" applyFont="1" applyFill="1" applyBorder="1" applyAlignment="1">
      <alignment horizontal="center" vertical="center" wrapText="1"/>
    </xf>
    <xf numFmtId="0" fontId="4" fillId="2" borderId="97" xfId="0" applyFont="1" applyFill="1" applyBorder="1" applyAlignment="1">
      <alignment horizontal="center" vertical="center" wrapText="1"/>
    </xf>
    <xf numFmtId="0" fontId="7" fillId="0" borderId="61" xfId="0" applyFont="1" applyBorder="1" applyAlignment="1">
      <alignment horizontal="left" vertical="center" wrapText="1"/>
    </xf>
    <xf numFmtId="0" fontId="7" fillId="0" borderId="89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7" fillId="0" borderId="74" xfId="5" applyFont="1" applyBorder="1" applyAlignment="1">
      <alignment vertical="center" wrapText="1"/>
    </xf>
    <xf numFmtId="0" fontId="3" fillId="0" borderId="95" xfId="0" applyFont="1" applyBorder="1" applyAlignment="1">
      <alignment vertical="center" wrapText="1"/>
    </xf>
    <xf numFmtId="0" fontId="3" fillId="0" borderId="96" xfId="0" applyFont="1" applyBorder="1" applyAlignment="1">
      <alignment vertical="center" wrapText="1"/>
    </xf>
    <xf numFmtId="0" fontId="3" fillId="0" borderId="76" xfId="0" applyFont="1" applyBorder="1" applyAlignment="1">
      <alignment vertical="center" wrapText="1"/>
    </xf>
    <xf numFmtId="0" fontId="4" fillId="2" borderId="64" xfId="0" applyFont="1" applyFill="1" applyBorder="1" applyAlignment="1">
      <alignment horizontal="center" vertical="center" wrapText="1"/>
    </xf>
    <xf numFmtId="0" fontId="7" fillId="0" borderId="91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left" vertical="center" wrapText="1"/>
    </xf>
    <xf numFmtId="0" fontId="7" fillId="0" borderId="85" xfId="0" applyFont="1" applyBorder="1" applyAlignment="1">
      <alignment horizontal="center" vertical="center" wrapText="1"/>
    </xf>
    <xf numFmtId="0" fontId="7" fillId="0" borderId="84" xfId="0" applyFont="1" applyBorder="1" applyAlignment="1">
      <alignment horizontal="center" vertical="center" wrapText="1"/>
    </xf>
    <xf numFmtId="0" fontId="7" fillId="0" borderId="101" xfId="0" applyFont="1" applyBorder="1" applyAlignment="1">
      <alignment horizontal="left" vertical="center" wrapText="1"/>
    </xf>
    <xf numFmtId="0" fontId="7" fillId="0" borderId="101" xfId="0" applyFont="1" applyBorder="1" applyAlignment="1">
      <alignment horizontal="center" vertical="center" wrapText="1"/>
    </xf>
    <xf numFmtId="0" fontId="7" fillId="0" borderId="102" xfId="0" applyFont="1" applyBorder="1" applyAlignment="1">
      <alignment horizontal="center" vertical="center" wrapText="1"/>
    </xf>
    <xf numFmtId="0" fontId="3" fillId="0" borderId="86" xfId="0" applyFont="1" applyBorder="1" applyAlignment="1">
      <alignment vertical="center" wrapText="1"/>
    </xf>
    <xf numFmtId="0" fontId="11" fillId="3" borderId="105" xfId="3" applyFont="1" applyFill="1" applyBorder="1" applyAlignment="1">
      <alignment horizontal="center" vertical="center" wrapText="1"/>
    </xf>
    <xf numFmtId="0" fontId="9" fillId="6" borderId="56" xfId="0" applyFont="1" applyFill="1" applyBorder="1" applyAlignment="1">
      <alignment horizontal="center" vertical="center"/>
    </xf>
    <xf numFmtId="0" fontId="9" fillId="6" borderId="77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9" fillId="6" borderId="106" xfId="0" applyFont="1" applyFill="1" applyBorder="1" applyAlignment="1">
      <alignment horizontal="left" vertical="center"/>
    </xf>
    <xf numFmtId="0" fontId="9" fillId="6" borderId="18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7" fillId="6" borderId="26" xfId="0" applyFont="1" applyFill="1" applyBorder="1" applyAlignment="1">
      <alignment horizontal="left" vertical="center" wrapText="1"/>
    </xf>
    <xf numFmtId="0" fontId="4" fillId="7" borderId="48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6" borderId="33" xfId="0" applyFont="1" applyFill="1" applyBorder="1" applyAlignment="1">
      <alignment horizontal="center" vertical="center"/>
    </xf>
    <xf numFmtId="0" fontId="4" fillId="7" borderId="29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4" fillId="7" borderId="110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10" fontId="9" fillId="8" borderId="0" xfId="2" applyNumberFormat="1" applyFont="1" applyFill="1" applyBorder="1" applyAlignment="1">
      <alignment horizontal="center" vertical="center" wrapText="1"/>
    </xf>
    <xf numFmtId="0" fontId="4" fillId="7" borderId="48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9" fontId="7" fillId="8" borderId="0" xfId="2" applyFont="1" applyFill="1" applyBorder="1" applyAlignment="1">
      <alignment horizontal="center" vertical="center" wrapText="1"/>
    </xf>
    <xf numFmtId="0" fontId="7" fillId="6" borderId="48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110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left" vertical="center" wrapText="1"/>
    </xf>
  </cellXfs>
  <cellStyles count="6">
    <cellStyle name="Hipervínculo" xfId="5" builtinId="8"/>
    <cellStyle name="Moneda [0]" xfId="1" builtinId="7"/>
    <cellStyle name="Normal" xfId="0" builtinId="0"/>
    <cellStyle name="Normal 2 2" xfId="3" xr:uid="{00000000-0005-0000-0000-000003000000}"/>
    <cellStyle name="Normal 4 2" xfId="4" xr:uid="{00000000-0005-0000-0000-000004000000}"/>
    <cellStyle name="Porcentaje" xfId="2" builtinId="5"/>
  </cellStyles>
  <dxfs count="2">
    <dxf>
      <font>
        <b/>
        <i val="0"/>
        <condense val="0"/>
        <extend val="0"/>
        <color auto="1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prev. distracción'!$A$57:$C$57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cat>
            <c:strLit>
              <c:ptCount val="6"/>
              <c:pt idx="0">
                <c:v>ENE</c:v>
              </c:pt>
              <c:pt idx="1">
                <c:v>FEB</c:v>
              </c:pt>
              <c:pt idx="2">
                <c:v>MAR</c:v>
              </c:pt>
              <c:pt idx="3">
                <c:v>ABR</c:v>
              </c:pt>
              <c:pt idx="4">
                <c:v>MAY</c:v>
              </c:pt>
              <c:pt idx="5">
                <c:v>JUN</c:v>
              </c:pt>
            </c:strLit>
          </c:cat>
          <c:val>
            <c:numRef>
              <c:f>'8. Programa prev. distracción'!$D$57:$I$57</c:f>
              <c:numCache>
                <c:formatCode>0%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1D-402E-B2AC-4C374E2B8CB3}"/>
            </c:ext>
          </c:extLst>
        </c:ser>
        <c:ser>
          <c:idx val="2"/>
          <c:order val="1"/>
          <c:tx>
            <c:strRef>
              <c:f>'8. Programa prev. distracción'!$A$56:$C$56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cat>
            <c:strLit>
              <c:ptCount val="6"/>
              <c:pt idx="0">
                <c:v>ENE</c:v>
              </c:pt>
              <c:pt idx="1">
                <c:v>FEB</c:v>
              </c:pt>
              <c:pt idx="2">
                <c:v>MAR</c:v>
              </c:pt>
              <c:pt idx="3">
                <c:v>ABR</c:v>
              </c:pt>
              <c:pt idx="4">
                <c:v>MAY</c:v>
              </c:pt>
              <c:pt idx="5">
                <c:v>JUN</c:v>
              </c:pt>
            </c:strLit>
          </c:cat>
          <c:val>
            <c:numRef>
              <c:f>'8. Programa prev. distracción'!$D$56:$I$56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1D-402E-B2AC-4C374E2B8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9154992"/>
        <c:axId val="-1189150096"/>
      </c:lineChart>
      <c:catAx>
        <c:axId val="-118915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0096"/>
        <c:crossesAt val="0"/>
        <c:auto val="1"/>
        <c:lblAlgn val="ctr"/>
        <c:lblOffset val="100"/>
        <c:noMultiLvlLbl val="0"/>
      </c:catAx>
      <c:valAx>
        <c:axId val="-118915009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499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v>VALOR DEL INDICADOR %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cat>
            <c:strLit>
              <c:ptCount val="6"/>
              <c:pt idx="0">
                <c:v>ENE</c:v>
              </c:pt>
              <c:pt idx="1">
                <c:v>FEB</c:v>
              </c:pt>
              <c:pt idx="2">
                <c:v>MAR</c:v>
              </c:pt>
              <c:pt idx="3">
                <c:v>ABR</c:v>
              </c:pt>
              <c:pt idx="4">
                <c:v>MAY</c:v>
              </c:pt>
              <c:pt idx="5">
                <c:v>JUN</c:v>
              </c:pt>
            </c:strLit>
          </c:cat>
          <c:val>
            <c:numRef>
              <c:f>'8. Programa prev. distracción'!$D$84:$I$84</c:f>
              <c:numCache>
                <c:formatCode>0%</c:formatCode>
                <c:ptCount val="6"/>
                <c:pt idx="0">
                  <c:v>1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AB-4B01-9FB4-2BE3C1702A26}"/>
            </c:ext>
          </c:extLst>
        </c:ser>
        <c:ser>
          <c:idx val="2"/>
          <c:order val="1"/>
          <c:tx>
            <c:strRef>
              <c:f>'8. Programa prev. distracción'!$A$83:$C$83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cat>
            <c:strLit>
              <c:ptCount val="6"/>
              <c:pt idx="0">
                <c:v>ENE</c:v>
              </c:pt>
              <c:pt idx="1">
                <c:v>FEB</c:v>
              </c:pt>
              <c:pt idx="2">
                <c:v>MAR</c:v>
              </c:pt>
              <c:pt idx="3">
                <c:v>ABR</c:v>
              </c:pt>
              <c:pt idx="4">
                <c:v>MAY</c:v>
              </c:pt>
              <c:pt idx="5">
                <c:v>JUN</c:v>
              </c:pt>
            </c:strLit>
          </c:cat>
          <c:val>
            <c:numRef>
              <c:f>'8. Programa prev. distracción'!$D$83:$I$83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AB-4B01-9FB4-2BE3C1702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9152272"/>
        <c:axId val="-1189162064"/>
      </c:lineChart>
      <c:catAx>
        <c:axId val="-118915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62064"/>
        <c:crossesAt val="0"/>
        <c:auto val="1"/>
        <c:lblAlgn val="ctr"/>
        <c:lblOffset val="100"/>
        <c:noMultiLvlLbl val="0"/>
      </c:catAx>
      <c:valAx>
        <c:axId val="-118916206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22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prev. distracción'!$A$84:$C$84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prev. distracción'!$K$84:$P$84</c:f>
              <c:numCache>
                <c:formatCode>0%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4-4185-8C69-CDC404999981}"/>
            </c:ext>
          </c:extLst>
        </c:ser>
        <c:ser>
          <c:idx val="2"/>
          <c:order val="1"/>
          <c:tx>
            <c:strRef>
              <c:f>'8. Programa prev. distracción'!$A$83:$C$83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prev. distracción'!$K$83:$P$83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04-4185-8C69-CDC404999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9152272"/>
        <c:axId val="-1189162064"/>
      </c:lineChart>
      <c:catAx>
        <c:axId val="-118915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62064"/>
        <c:crossesAt val="0"/>
        <c:auto val="1"/>
        <c:lblAlgn val="ctr"/>
        <c:lblOffset val="100"/>
        <c:noMultiLvlLbl val="0"/>
      </c:catAx>
      <c:valAx>
        <c:axId val="-118916206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22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prev. distracción'!$A$110:$C$110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prev. distracción'!$D$110:$I$110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AC-4EB7-841C-062C76C2C784}"/>
            </c:ext>
          </c:extLst>
        </c:ser>
        <c:ser>
          <c:idx val="2"/>
          <c:order val="1"/>
          <c:tx>
            <c:strRef>
              <c:f>'8. Programa prev. distracción'!$A$109:$C$109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prev. distracción'!$D$109:$I$109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AC-4EB7-841C-062C76C2C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9152272"/>
        <c:axId val="-1189162064"/>
      </c:lineChart>
      <c:catAx>
        <c:axId val="-118915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62064"/>
        <c:crossesAt val="0"/>
        <c:auto val="1"/>
        <c:lblAlgn val="ctr"/>
        <c:lblOffset val="100"/>
        <c:noMultiLvlLbl val="0"/>
      </c:catAx>
      <c:valAx>
        <c:axId val="-118916206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22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prev. distracción'!$A$110:$C$110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prev. distracción'!$K$110:$P$110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9-41DE-9D6A-A317E6B90CA5}"/>
            </c:ext>
          </c:extLst>
        </c:ser>
        <c:ser>
          <c:idx val="2"/>
          <c:order val="1"/>
          <c:tx>
            <c:strRef>
              <c:f>'8. Programa prev. distracción'!$A$109:$C$109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prev. distracción'!$K$109:$P$109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99-41DE-9D6A-A317E6B90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9152272"/>
        <c:axId val="-1189162064"/>
      </c:lineChart>
      <c:catAx>
        <c:axId val="-118915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62064"/>
        <c:crossesAt val="0"/>
        <c:auto val="1"/>
        <c:lblAlgn val="ctr"/>
        <c:lblOffset val="100"/>
        <c:noMultiLvlLbl val="0"/>
      </c:catAx>
      <c:valAx>
        <c:axId val="-118916206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22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prev. distracción'!$A$57:$C$57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prev. distracción'!$K$57:$P$57</c:f>
              <c:numCache>
                <c:formatCode>0%</c:formatCode>
                <c:ptCount val="6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0D-4C1A-9A5A-F7F7F9906421}"/>
            </c:ext>
          </c:extLst>
        </c:ser>
        <c:ser>
          <c:idx val="2"/>
          <c:order val="1"/>
          <c:tx>
            <c:strRef>
              <c:f>'8. Programa prev. distracción'!$A$56:$C$56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prev. distracción'!$K$56:$P$56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0D-4C1A-9A5A-F7F7F9906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9154992"/>
        <c:axId val="-1189150096"/>
      </c:lineChart>
      <c:catAx>
        <c:axId val="-118915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0096"/>
        <c:crossesAt val="0"/>
        <c:auto val="1"/>
        <c:lblAlgn val="ctr"/>
        <c:lblOffset val="100"/>
        <c:noMultiLvlLbl val="0"/>
      </c:catAx>
      <c:valAx>
        <c:axId val="-118915009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499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hyperlink" Target="#MENU!A1"/><Relationship Id="rId7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hyperlink" Target="#'8. PROGRAMAS'!A1"/><Relationship Id="rId11" Type="http://schemas.openxmlformats.org/officeDocument/2006/relationships/image" Target="../media/image1.jpeg"/><Relationship Id="rId5" Type="http://schemas.openxmlformats.org/officeDocument/2006/relationships/hyperlink" Target="#PROGRAMA!A1"/><Relationship Id="rId10" Type="http://schemas.openxmlformats.org/officeDocument/2006/relationships/chart" Target="../charts/chart6.xml"/><Relationship Id="rId4" Type="http://schemas.openxmlformats.org/officeDocument/2006/relationships/hyperlink" Target="#PLANEAR!A1"/><Relationship Id="rId9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40821</xdr:colOff>
      <xdr:row>59</xdr:row>
      <xdr:rowOff>54429</xdr:rowOff>
    </xdr:from>
    <xdr:to>
      <xdr:col>8</xdr:col>
      <xdr:colOff>312965</xdr:colOff>
      <xdr:row>59</xdr:row>
      <xdr:rowOff>2041071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22412</xdr:colOff>
      <xdr:row>86</xdr:row>
      <xdr:rowOff>56029</xdr:rowOff>
    </xdr:from>
    <xdr:to>
      <xdr:col>8</xdr:col>
      <xdr:colOff>294556</xdr:colOff>
      <xdr:row>86</xdr:row>
      <xdr:rowOff>2042671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0</xdr:colOff>
      <xdr:row>0</xdr:row>
      <xdr:rowOff>0</xdr:rowOff>
    </xdr:from>
    <xdr:to>
      <xdr:col>41</xdr:col>
      <xdr:colOff>106456</xdr:colOff>
      <xdr:row>1</xdr:row>
      <xdr:rowOff>13662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19726275" y="0"/>
          <a:ext cx="868456" cy="337512"/>
          <a:chOff x="10310089" y="0"/>
          <a:chExt cx="985226" cy="265545"/>
        </a:xfrm>
      </xdr:grpSpPr>
      <xdr:sp macro="" textlink="">
        <xdr:nvSpPr>
          <xdr:cNvPr id="5" name="Trapecio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 rot="10800000">
            <a:off x="10310089" y="0"/>
            <a:ext cx="985226" cy="256308"/>
          </a:xfrm>
          <a:prstGeom prst="trapezoid">
            <a:avLst>
              <a:gd name="adj" fmla="val 44444"/>
            </a:avLst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_tradnl" sz="1100"/>
          </a:p>
        </xdr:txBody>
      </xdr:sp>
      <xdr:sp macro="" textlink="">
        <xdr:nvSpPr>
          <xdr:cNvPr id="6" name="CuadroTexto 5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10471727" y="23090"/>
            <a:ext cx="692728" cy="24245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_tradnl" sz="1100">
                <a:ln>
                  <a:solidFill>
                    <a:schemeClr val="bg1"/>
                  </a:solidFill>
                </a:ln>
              </a:rPr>
              <a:t>MENÚ</a:t>
            </a:r>
          </a:p>
        </xdr:txBody>
      </xdr:sp>
    </xdr:grpSp>
    <xdr:clientData fPrintsWithSheet="0"/>
  </xdr:twoCellAnchor>
  <xdr:twoCellAnchor>
    <xdr:from>
      <xdr:col>40</xdr:col>
      <xdr:colOff>872419</xdr:colOff>
      <xdr:row>0</xdr:row>
      <xdr:rowOff>0</xdr:rowOff>
    </xdr:from>
    <xdr:to>
      <xdr:col>42</xdr:col>
      <xdr:colOff>100127</xdr:colOff>
      <xdr:row>1</xdr:row>
      <xdr:rowOff>4425</xdr:rowOff>
    </xdr:to>
    <xdr:sp macro="" textlink="">
      <xdr:nvSpPr>
        <xdr:cNvPr id="7" name="Trapeci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10800000">
          <a:off x="20484394" y="0"/>
          <a:ext cx="866008" cy="328275"/>
        </a:xfrm>
        <a:prstGeom prst="trapezoid">
          <a:avLst>
            <a:gd name="adj" fmla="val 44444"/>
          </a:avLst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_tradnl" sz="1100"/>
        </a:p>
      </xdr:txBody>
    </xdr:sp>
    <xdr:clientData/>
  </xdr:twoCellAnchor>
  <xdr:twoCellAnchor>
    <xdr:from>
      <xdr:col>41</xdr:col>
      <xdr:colOff>123577</xdr:colOff>
      <xdr:row>0</xdr:row>
      <xdr:rowOff>13337</xdr:rowOff>
    </xdr:from>
    <xdr:to>
      <xdr:col>41</xdr:col>
      <xdr:colOff>860430</xdr:colOff>
      <xdr:row>0</xdr:row>
      <xdr:rowOff>324537</xdr:rowOff>
    </xdr:to>
    <xdr:sp macro="" textlink="">
      <xdr:nvSpPr>
        <xdr:cNvPr id="8" name="CuadroTexto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611852" y="13337"/>
          <a:ext cx="641603" cy="311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100">
              <a:ln>
                <a:solidFill>
                  <a:schemeClr val="bg1"/>
                </a:solidFill>
              </a:ln>
              <a:solidFill>
                <a:schemeClr val="dk1"/>
              </a:solidFill>
              <a:latin typeface="+mn-lt"/>
              <a:ea typeface="+mn-ea"/>
              <a:cs typeface="+mn-cs"/>
            </a:rPr>
            <a:t>PLANEAR</a:t>
          </a:r>
        </a:p>
      </xdr:txBody>
    </xdr:sp>
    <xdr:clientData/>
  </xdr:twoCellAnchor>
  <xdr:twoCellAnchor>
    <xdr:from>
      <xdr:col>42</xdr:col>
      <xdr:colOff>5290</xdr:colOff>
      <xdr:row>0</xdr:row>
      <xdr:rowOff>9526</xdr:rowOff>
    </xdr:from>
    <xdr:to>
      <xdr:col>43</xdr:col>
      <xdr:colOff>423333</xdr:colOff>
      <xdr:row>1</xdr:row>
      <xdr:rowOff>14112</xdr:rowOff>
    </xdr:to>
    <xdr:grpSp>
      <xdr:nvGrpSpPr>
        <xdr:cNvPr id="9" name="Grupo 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21255565" y="9526"/>
          <a:ext cx="1180043" cy="328436"/>
          <a:chOff x="22554494" y="0"/>
          <a:chExt cx="984894" cy="256308"/>
        </a:xfrm>
        <a:solidFill>
          <a:schemeClr val="accent1">
            <a:lumMod val="75000"/>
          </a:schemeClr>
        </a:solidFill>
      </xdr:grpSpPr>
      <xdr:sp macro="" textlink="">
        <xdr:nvSpPr>
          <xdr:cNvPr id="10" name="Trapecio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 rot="10800000">
            <a:off x="22554494" y="0"/>
            <a:ext cx="984894" cy="256308"/>
          </a:xfrm>
          <a:prstGeom prst="trapezoid">
            <a:avLst>
              <a:gd name="adj" fmla="val 44444"/>
            </a:avLst>
          </a:prstGeom>
          <a:grpFill/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_tradnl" sz="1100"/>
          </a:p>
        </xdr:txBody>
      </xdr:sp>
      <xdr:sp macro="" textlink="">
        <xdr:nvSpPr>
          <xdr:cNvPr id="11" name="CuadroTexto 10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22681496" y="10391"/>
            <a:ext cx="742437" cy="24245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_tradnl" sz="1100">
                <a:ln>
                  <a:solidFill>
                    <a:schemeClr val="bg1"/>
                  </a:solidFill>
                </a:ln>
                <a:solidFill>
                  <a:schemeClr val="dk1"/>
                </a:solidFill>
                <a:latin typeface="+mn-lt"/>
                <a:ea typeface="+mn-ea"/>
                <a:cs typeface="+mn-cs"/>
              </a:rPr>
              <a:t>PROGRAMAS</a:t>
            </a:r>
          </a:p>
        </xdr:txBody>
      </xdr:sp>
    </xdr:grpSp>
    <xdr:clientData/>
  </xdr:twoCellAnchor>
  <xdr:twoCellAnchor>
    <xdr:from>
      <xdr:col>0</xdr:col>
      <xdr:colOff>0</xdr:colOff>
      <xdr:row>88</xdr:row>
      <xdr:rowOff>84667</xdr:rowOff>
    </xdr:from>
    <xdr:to>
      <xdr:col>8</xdr:col>
      <xdr:colOff>272144</xdr:colOff>
      <xdr:row>88</xdr:row>
      <xdr:rowOff>2071309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42333</xdr:colOff>
      <xdr:row>112</xdr:row>
      <xdr:rowOff>70555</xdr:rowOff>
    </xdr:from>
    <xdr:to>
      <xdr:col>8</xdr:col>
      <xdr:colOff>314477</xdr:colOff>
      <xdr:row>112</xdr:row>
      <xdr:rowOff>2057197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141111</xdr:colOff>
      <xdr:row>114</xdr:row>
      <xdr:rowOff>127000</xdr:rowOff>
    </xdr:from>
    <xdr:to>
      <xdr:col>8</xdr:col>
      <xdr:colOff>413255</xdr:colOff>
      <xdr:row>114</xdr:row>
      <xdr:rowOff>2113642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56445</xdr:colOff>
      <xdr:row>61</xdr:row>
      <xdr:rowOff>98778</xdr:rowOff>
    </xdr:from>
    <xdr:to>
      <xdr:col>8</xdr:col>
      <xdr:colOff>328589</xdr:colOff>
      <xdr:row>61</xdr:row>
      <xdr:rowOff>2085420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0</xdr:col>
      <xdr:colOff>899583</xdr:colOff>
      <xdr:row>0</xdr:row>
      <xdr:rowOff>116416</xdr:rowOff>
    </xdr:from>
    <xdr:to>
      <xdr:col>1</xdr:col>
      <xdr:colOff>412749</xdr:colOff>
      <xdr:row>2</xdr:row>
      <xdr:rowOff>264582</xdr:rowOff>
    </xdr:to>
    <xdr:pic>
      <xdr:nvPicPr>
        <xdr:cNvPr id="17" name="image1.jpe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99583" y="116416"/>
          <a:ext cx="878416" cy="804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Presupuesto%20Construcci&#243;n%20Puente%20Peatonal%20Manitas.xls?A6E57C5F" TargetMode="External"/><Relationship Id="rId1" Type="http://schemas.openxmlformats.org/officeDocument/2006/relationships/externalLinkPath" Target="file:///\\A6E57C5F\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Users\John%20Orozco\Documents\AlcaldiaSOP\Contratacion\2010\Menor%20cuantia\119-2010\Documents%20and%20Settings\obras2\Mis%20documentos\CASTILLA%20LA%20NU\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IANA\Desktop\PROING%20SA\INCER\Panorama%20de%20risgo%20PFR_CONTRATISTA_ISA--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Users\John%20Orozco\Documents\AlcaldiaSOP\Contratacion\2010\Menor%20cuantia\119-2010\LBM\LBM\Castilla\Interv-2009\C.O%20108-2009\Actas\MODIF.%2010-10-09%20civilc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SILVERIO\DISCO%20D\Mis%20documentos\Proyectos\Carvajal\Colmena%20ARP\Carvajal%20implementacion\Carvajal%202008\Implementacion%20Carvajal\4.3.1%20Indetificacion%20peligros\29-04-08%20Peligros%20Carvajal%20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573654\Matriz%20de%20Identificaci&#243;n%20de%20Peligros%20Evaluaci&#243;n%20y%20Control%20de%20riesgos%20Mtto%20Central%20nueva%20outsourcing%20Ajuste%20Oct%20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CON\DATOS\LICITAR\IDU\UNIT_4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perez\Downloads\Anexo%204.%20%20PESV%20(1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MATRIZ%20MEDELLIN%20CARVAJ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FA9CFAB\Matriz%20de%20Identificaci&#243;n%20de%20Peligros%20Evaluaci&#243;n%20y%20Control%20de%20riesgos%20Mtto%20Central%20nueva%20outsourcing%20Ajuste%20Oct%2007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Documents%20and%20Settings/Lina%20Mar&#237;a%20Esquivel/Mis%20documentos/matrices%20de%20peligros/Matriz%20de%20Identificaci&#243;n%20de%20Peligros%20Evaluaci&#243;n%20y%20Control%20de%20riesgos%20Mtto%20Central%20nueva%20outsourcing%20Ajuste%20Oct%2007.xls?D38BC263" TargetMode="External"/><Relationship Id="rId1" Type="http://schemas.openxmlformats.org/officeDocument/2006/relationships/externalLinkPath" Target="file:///\\D38BC263\Matriz%20de%20Identificaci&#243;n%20de%20Peligros%20Evaluaci&#243;n%20y%20Control%20de%20riesgos%20Mtto%20Central%20nueva%20outsourcing%20Ajuste%20Oc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Matriz%20Peligros%20Pulpa%20%20P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Zeus\datos\iNGLES\Matriz%20Peligros%20PM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Zeus\datos\Corporativo\Iso14001_Ohsas18001_SGRI\Operaciones_P1\Maquinas_Esmaltados\OMC\OHSAS%2018001\Matriz%20Peligros%20Esmaltados%20VERSION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Matriz%20de%20peligros%20Ingenieria%20P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p078183\ajuste%20enero%20final%20gu&#237;as\Temp\notes6030C8\varios\OHS%20Evaluaci&#243;nde%20Riesg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p078183\ajuste%20enero%20final%20gu&#237;as\Users\cojamal\Documents\HSEQ\IP&amp;R\F02-NEZCP061%20Extraccion%20de%20SF6%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Documents%20and%20Settings\Organizador\Mis%20documentos\Proterra\Actas%20PG\Iraca%20San%20Martin\Presupuesto-Obras%20Civil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W2kduitama\rhumanos\SHURTADO\Mis%20documentos2005\INFORMES2005\INFORME%20IMPRIMIR\RESUMESTADACCID2005-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VILLA%20TAKOA\Presupuesto\APUS%20VILLA%20TAKO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Users\Ing.%20Oscar\Downloads\MATRIZ%20PARA%20EL%20CALCULO%20DEL%20AIU%20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\USER\Downloads\FOPE04_CONTEXTO_%20ESTRATEGICO_%20V_2.0%20(1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Users\jmperez\Documents\TECNICA\DEPORTE%20Y%20RECREACION\02%20ESTANDARIZADO%20POLIDEPORTIVO\05%20HOJA%20CALCULO%20ESTANDARIZADO\PRESUPUESTO%20DEL%20POLIDEPORTIVO%20COMPLETO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wnloads\PROGRAMA%20DE%20CAPACITACIONES%202021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2\Recupotencia\OHSAS%2018001\Ajustes%20auditor&#237;a\Matriz%20de%20identificaci&#243;n%20de%20Peligros,%20evaluaci&#243;n%20y%20control%20de%20riesgos.%20No.%20268000001%20Recupotencia%20P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C:\Users\farepeca\AppData\Local\Microsoft\Windows\Temporary%20Internet%20Files\Content.Outlook\R9JBZP72\Programa%20Salud%20Publica%202017%20Diciembre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BANCO%20DE%20PROG%20Y%20PROYECTOS%20BPPIM\Proyectos%202016\230-03%20Mejoramiento%20instalaciones%20inspecci&#243;n%20polic&#237;a\Documents%20and%20Settings\Alexandra\Mis%20documentos\MAURICIO\PROGRAMAS%20VIAS\FNC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Maquinas_Esmaltados\PMS\OHSAS%2018001\ajustes%20auditoria\Matriz%20de%20Identificaci&#243;n%20de%20Peligros%20Evaluaci&#243;n%20y%20Control%20de%20Riesgos%20Maquina%20P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Corporativo\Iso14001_Ohsas18001_SGRI\Administracion\INFORMATICA\OHSAS%2018001\Matriz%20Peligros%20Informtatica%20y%20Telecomunicaciones%20P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6C7FF63\1.%20MATRIZ%20PELIGROS%20RIESGOS%20CASA%20MAT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Personal%20Vinn/Modelo%20Sistema%20de%20Gestion%20en%20Seguridad%20y%20Salud%20en%20el%20Trabajo/ASESORIA%20Y%20CAPACITACIONES/MATRIZ%20DE%20PELIGRO,%20VALORACION%20Y%20EVALUACION%20DE%20LOS%20RIESGOS/1.%20MATRIZ%20PELIGROS%20RIESGOS%20CASA%20MAT.xls?CD4F8A9F" TargetMode="External"/><Relationship Id="rId1" Type="http://schemas.openxmlformats.org/officeDocument/2006/relationships/externalLinkPath" Target="file:///\\CD4F8A9F\1.%20MATRIZ%20PELIGROS%20RIESGOS%20CASA%20MA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Corporativo\Iso14001_Ohsas18001_SGRI\Administracion\GESTI&#211;N%20HUMANA\OHSAS%2018001\Matriz%20Peligros%20Gesti&#243;n%20Humana%20P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Documents%20and%20Settings\am6283\Configuraci&#243;n%20local\Archivos%20temporales%20de%20Internet\OLK8F\Formato%20Matriz%20de%20Identificaci&#243;n%20de%20Peligros%20%20Evaluaci&#243;n%20y%20Control%20de%20Riesgo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2\Maquina4\OHSAS%2018000\Ajustes%20auditor&#237;a%20(Desp%20Rec%20PM4)\MATRIZ%20DE%20IDENTIFICACI&#211;N%20DE%20PELIGROS,%20EVALUACI&#211;N%20Y%20CONTROL%20DE%20RIESGOS.%20No%20240000009%20PM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A.R.P%20Colmena\MATRIZ\MATRIZ%2011%20DE%20OC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Abastecimiento\OHSAS%2018001\AJUSTES%20AUDITORIA%20INTERNA\Matriz%20de%20peligros%20Abastecimiento%20Versi&#243;n%2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MANO%20DE%20OBR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BANCO%20DE%20PROG%20Y%20PROYECTOS%20BPPIM\Proyectos%202016\230-03%20Mejoramiento%20instalaciones%20inspecci&#243;n%20polic&#237;a\VISTA%20H.%20SAN%20JUAN\FNCV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MATERIALE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Conversion\4.%20Ohsas%2018001\Ajustes%20auditoria%20interna\150000008%20Matriz%20Peligros%20Conversi&#243;n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LISTA%20MATRIZ%20EPP?A6E57C5F" TargetMode="External"/><Relationship Id="rId1" Type="http://schemas.openxmlformats.org/officeDocument/2006/relationships/externalLinkPath" Target="file:///\\A6E57C5F\LISTA%20MATRIZ%20EPP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/Users/traficomonitoreo.TRANSGAYCO/Desktop/A.%20CONTROL%20TRAFICO%20TRANS.%20GAYCO/06%20JUNIO%202013/C%20SEGUIMIENTO%20DIARIO/A.%20CONTROL%20TRAFICO%20TRANS.%20GAYCO/11.%20NOVIEMBRE%202012/C.%20INFORME%20TRAFICO%20GAYCO/SEGUIMIENTO%20DIARIO%2030%20NOVIEMBRE.xlsx?35847F75" TargetMode="External"/><Relationship Id="rId1" Type="http://schemas.openxmlformats.org/officeDocument/2006/relationships/externalLinkPath" Target="file:///\\35847F75\SEGUIMIENTO%20DIARIO%2030%20NOVIEMBRE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Recupotencia\21.Ajustes%20auditoria%20interna\180010010Matriz%20Identif%20Peligros%20Eval%20Control%20Riesgos%20Cald%20P1%20v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Presupuesto%20F.%20G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C\Downloads\Plan-de-viaj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TRANSPORT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peliros%20pulpa\Matriz%20Peligros%20Pulpa%20P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soni\Documents\EMPRESAS%201\2017\Programa%20Auditivo%20(1)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Polideportivos%20madrid\Presupuesto%20herramientas%20de%20calculo\MATRIZ%20PARA%20EL%20CALCULO%20DEL%20AIU%2020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fibra,%20pulpa%20y%20caustificacion\Matriz%20Peligros%20Pulpa%20P1%20corregido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CON\DATOS\LICITAR\IDU\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ncada de Poste "/>
      <sheetName val="Montaje de Estructuras"/>
      <sheetName val="Montaje de Equipos"/>
      <sheetName val="Instructivo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tipo de actividad "/>
      <sheetName val="Lista controles"/>
      <sheetName val="Lista pérdida probable"/>
      <sheetName val="Lista peligro agrupad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controles"/>
      <sheetName val="Lista pérdida probable"/>
      <sheetName val="Lista peligro agrupado"/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/>
      <sheetData sheetId="1"/>
      <sheetData sheetId="2"/>
      <sheetData sheetId="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2"/>
      <sheetName val="062 (2)"/>
    </sheetNames>
    <sheetDataSet>
      <sheetData sheetId="0"/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08"/>
  <dimension ref="A1:AN115"/>
  <sheetViews>
    <sheetView showGridLines="0" tabSelected="1" view="pageBreakPreview" zoomScale="90" zoomScaleNormal="85" zoomScaleSheetLayoutView="90" workbookViewId="0">
      <pane ySplit="3" topLeftCell="A4" activePane="bottomLeft" state="frozen"/>
      <selection pane="bottomLeft" activeCell="F3" sqref="F3:AH3"/>
      <selection activeCell="M12" sqref="M12"/>
    </sheetView>
  </sheetViews>
  <sheetFormatPr defaultColWidth="11.42578125" defaultRowHeight="30" customHeight="1"/>
  <cols>
    <col min="1" max="1" width="20.42578125" style="105" customWidth="1"/>
    <col min="2" max="9" width="6.7109375" style="105" customWidth="1"/>
    <col min="10" max="10" width="14.85546875" style="105" customWidth="1"/>
    <col min="11" max="38" width="6.7109375" style="105" customWidth="1"/>
    <col min="39" max="39" width="7.42578125" style="105" customWidth="1"/>
    <col min="40" max="16384" width="11.42578125" style="105"/>
  </cols>
  <sheetData>
    <row r="1" spans="1:40" ht="26.1" customHeight="1">
      <c r="A1" s="135"/>
      <c r="B1" s="135"/>
      <c r="C1" s="135"/>
      <c r="D1" s="135"/>
      <c r="E1" s="135"/>
      <c r="F1" s="136" t="s">
        <v>0</v>
      </c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7" t="s">
        <v>1</v>
      </c>
      <c r="AJ1" s="137"/>
      <c r="AK1" s="137"/>
      <c r="AL1" s="137"/>
      <c r="AM1" s="137"/>
      <c r="AN1" s="1"/>
    </row>
    <row r="2" spans="1:40" ht="26.1" customHeight="1">
      <c r="A2" s="135"/>
      <c r="B2" s="135"/>
      <c r="C2" s="135"/>
      <c r="D2" s="135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7" t="s">
        <v>2</v>
      </c>
      <c r="AJ2" s="137"/>
      <c r="AK2" s="137"/>
      <c r="AL2" s="137"/>
      <c r="AM2" s="137"/>
      <c r="AN2" s="1"/>
    </row>
    <row r="3" spans="1:40" ht="26.1" customHeight="1">
      <c r="A3" s="135"/>
      <c r="B3" s="135"/>
      <c r="C3" s="135"/>
      <c r="D3" s="135"/>
      <c r="E3" s="135"/>
      <c r="F3" s="138" t="s">
        <v>3</v>
      </c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7" t="s">
        <v>4</v>
      </c>
      <c r="AJ3" s="137"/>
      <c r="AK3" s="137"/>
      <c r="AL3" s="137"/>
      <c r="AM3" s="137"/>
      <c r="AN3" s="1"/>
    </row>
    <row r="4" spans="1:40" ht="21" customHeight="1" thickBot="1">
      <c r="A4" s="125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7"/>
      <c r="AN4" s="1"/>
    </row>
    <row r="5" spans="1:40" ht="15.95" customHeight="1" thickBot="1">
      <c r="A5" s="128" t="s">
        <v>5</v>
      </c>
      <c r="B5" s="129"/>
      <c r="C5" s="129"/>
      <c r="D5" s="129"/>
      <c r="E5" s="129"/>
      <c r="F5" s="130" t="s">
        <v>6</v>
      </c>
      <c r="G5" s="131"/>
      <c r="H5" s="131"/>
      <c r="I5" s="131"/>
      <c r="J5" s="132"/>
      <c r="K5" s="129" t="s">
        <v>7</v>
      </c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 t="s">
        <v>8</v>
      </c>
      <c r="Y5" s="129"/>
      <c r="Z5" s="129"/>
      <c r="AA5" s="129"/>
      <c r="AB5" s="129"/>
      <c r="AC5" s="129" t="s">
        <v>9</v>
      </c>
      <c r="AD5" s="129"/>
      <c r="AE5" s="129"/>
      <c r="AF5" s="129"/>
      <c r="AG5" s="129"/>
      <c r="AH5" s="129"/>
      <c r="AI5" s="133"/>
      <c r="AJ5" s="131" t="s">
        <v>10</v>
      </c>
      <c r="AK5" s="131"/>
      <c r="AL5" s="131"/>
      <c r="AM5" s="134"/>
      <c r="AN5" s="1"/>
    </row>
    <row r="6" spans="1:40" ht="32.1" customHeight="1">
      <c r="A6" s="162" t="s">
        <v>11</v>
      </c>
      <c r="B6" s="163"/>
      <c r="C6" s="163"/>
      <c r="D6" s="163"/>
      <c r="E6" s="164"/>
      <c r="F6" s="171" t="s">
        <v>12</v>
      </c>
      <c r="G6" s="172"/>
      <c r="H6" s="172"/>
      <c r="I6" s="172"/>
      <c r="J6" s="173"/>
      <c r="K6" s="174" t="s">
        <v>13</v>
      </c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5" t="s">
        <v>14</v>
      </c>
      <c r="Y6" s="175"/>
      <c r="Z6" s="175"/>
      <c r="AA6" s="175"/>
      <c r="AB6" s="175"/>
      <c r="AC6" s="176" t="s">
        <v>15</v>
      </c>
      <c r="AD6" s="177"/>
      <c r="AE6" s="177"/>
      <c r="AF6" s="177"/>
      <c r="AG6" s="177"/>
      <c r="AH6" s="177"/>
      <c r="AI6" s="178"/>
      <c r="AJ6" s="177" t="s">
        <v>16</v>
      </c>
      <c r="AK6" s="177"/>
      <c r="AL6" s="177"/>
      <c r="AM6" s="178"/>
      <c r="AN6" s="1"/>
    </row>
    <row r="7" spans="1:40" ht="39" customHeight="1">
      <c r="A7" s="165"/>
      <c r="B7" s="166"/>
      <c r="C7" s="166"/>
      <c r="D7" s="166"/>
      <c r="E7" s="167"/>
      <c r="F7" s="179" t="s">
        <v>17</v>
      </c>
      <c r="G7" s="180"/>
      <c r="H7" s="180"/>
      <c r="I7" s="180"/>
      <c r="J7" s="181"/>
      <c r="K7" s="182" t="s">
        <v>18</v>
      </c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4"/>
      <c r="X7" s="185" t="s">
        <v>19</v>
      </c>
      <c r="Y7" s="185"/>
      <c r="Z7" s="185"/>
      <c r="AA7" s="185"/>
      <c r="AB7" s="185"/>
      <c r="AC7" s="185" t="s">
        <v>20</v>
      </c>
      <c r="AD7" s="185"/>
      <c r="AE7" s="185"/>
      <c r="AF7" s="185"/>
      <c r="AG7" s="185"/>
      <c r="AH7" s="185"/>
      <c r="AI7" s="186"/>
      <c r="AJ7" s="149" t="s">
        <v>16</v>
      </c>
      <c r="AK7" s="149"/>
      <c r="AL7" s="149"/>
      <c r="AM7" s="150"/>
      <c r="AN7" s="1"/>
    </row>
    <row r="8" spans="1:40" ht="39" customHeight="1" thickBot="1">
      <c r="A8" s="168"/>
      <c r="B8" s="169"/>
      <c r="C8" s="169"/>
      <c r="D8" s="169"/>
      <c r="E8" s="170"/>
      <c r="F8" s="151"/>
      <c r="G8" s="152"/>
      <c r="H8" s="152"/>
      <c r="I8" s="152"/>
      <c r="J8" s="153"/>
      <c r="K8" s="154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6"/>
      <c r="X8" s="157"/>
      <c r="Y8" s="157"/>
      <c r="Z8" s="157"/>
      <c r="AA8" s="157"/>
      <c r="AB8" s="157"/>
      <c r="AC8" s="158"/>
      <c r="AD8" s="158"/>
      <c r="AE8" s="158"/>
      <c r="AF8" s="158"/>
      <c r="AG8" s="158"/>
      <c r="AH8" s="158"/>
      <c r="AI8" s="159"/>
      <c r="AJ8" s="160"/>
      <c r="AK8" s="160"/>
      <c r="AL8" s="160"/>
      <c r="AM8" s="161"/>
      <c r="AN8" s="1"/>
    </row>
    <row r="9" spans="1:40" ht="39" customHeight="1">
      <c r="A9" s="106"/>
      <c r="B9" s="107"/>
      <c r="C9" s="107"/>
      <c r="D9" s="107"/>
      <c r="E9" s="107"/>
      <c r="F9" s="139" t="s">
        <v>21</v>
      </c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40" t="s">
        <v>22</v>
      </c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"/>
    </row>
    <row r="10" spans="1:40" ht="12.75">
      <c r="A10" s="141" t="s">
        <v>23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 t="s">
        <v>24</v>
      </c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3" t="s">
        <v>25</v>
      </c>
      <c r="AD10" s="143"/>
      <c r="AE10" s="143"/>
      <c r="AF10" s="143"/>
      <c r="AG10" s="143"/>
      <c r="AH10" s="143"/>
      <c r="AI10" s="143"/>
      <c r="AJ10" s="143"/>
      <c r="AK10" s="143"/>
      <c r="AL10" s="143"/>
      <c r="AM10" s="144"/>
      <c r="AN10" s="1"/>
    </row>
    <row r="11" spans="1:40" ht="45.75" customHeight="1" thickBot="1">
      <c r="A11" s="145" t="s">
        <v>26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7" t="s">
        <v>27</v>
      </c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 t="s">
        <v>28</v>
      </c>
      <c r="AD11" s="147"/>
      <c r="AE11" s="147"/>
      <c r="AF11" s="147"/>
      <c r="AG11" s="147"/>
      <c r="AH11" s="147"/>
      <c r="AI11" s="147"/>
      <c r="AJ11" s="147"/>
      <c r="AK11" s="147"/>
      <c r="AL11" s="147"/>
      <c r="AM11" s="148"/>
      <c r="AN11" s="1"/>
    </row>
    <row r="12" spans="1:40" ht="13.5" thickBot="1">
      <c r="A12" s="187" t="s">
        <v>29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90"/>
      <c r="AN12" s="2"/>
    </row>
    <row r="13" spans="1:40" ht="15.75" customHeight="1" thickBot="1">
      <c r="A13" s="191" t="s">
        <v>30</v>
      </c>
      <c r="B13" s="192"/>
      <c r="C13" s="192"/>
      <c r="D13" s="192"/>
      <c r="E13" s="192"/>
      <c r="F13" s="192"/>
      <c r="G13" s="192"/>
      <c r="H13" s="192"/>
      <c r="I13" s="192"/>
      <c r="J13" s="194" t="s">
        <v>31</v>
      </c>
      <c r="K13" s="197" t="s">
        <v>32</v>
      </c>
      <c r="L13" s="198"/>
      <c r="M13" s="201" t="s">
        <v>33</v>
      </c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3"/>
      <c r="Y13" s="204" t="s">
        <v>34</v>
      </c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6" t="s">
        <v>35</v>
      </c>
      <c r="AL13" s="207"/>
      <c r="AM13" s="208"/>
      <c r="AN13" s="1"/>
    </row>
    <row r="14" spans="1:40" ht="15" customHeight="1" thickBot="1">
      <c r="A14" s="191"/>
      <c r="B14" s="192"/>
      <c r="C14" s="192"/>
      <c r="D14" s="192"/>
      <c r="E14" s="192"/>
      <c r="F14" s="192"/>
      <c r="G14" s="192"/>
      <c r="H14" s="192"/>
      <c r="I14" s="192"/>
      <c r="J14" s="195"/>
      <c r="K14" s="197"/>
      <c r="L14" s="198"/>
      <c r="M14" s="212" t="s">
        <v>36</v>
      </c>
      <c r="N14" s="213"/>
      <c r="O14" s="213" t="s">
        <v>37</v>
      </c>
      <c r="P14" s="213"/>
      <c r="Q14" s="213" t="s">
        <v>38</v>
      </c>
      <c r="R14" s="213"/>
      <c r="S14" s="213" t="s">
        <v>39</v>
      </c>
      <c r="T14" s="213"/>
      <c r="U14" s="213" t="s">
        <v>40</v>
      </c>
      <c r="V14" s="213"/>
      <c r="W14" s="213" t="s">
        <v>41</v>
      </c>
      <c r="X14" s="215"/>
      <c r="Y14" s="206" t="s">
        <v>42</v>
      </c>
      <c r="Z14" s="207"/>
      <c r="AA14" s="207" t="s">
        <v>43</v>
      </c>
      <c r="AB14" s="207"/>
      <c r="AC14" s="207" t="s">
        <v>44</v>
      </c>
      <c r="AD14" s="207"/>
      <c r="AE14" s="207" t="s">
        <v>45</v>
      </c>
      <c r="AF14" s="207"/>
      <c r="AG14" s="207" t="s">
        <v>46</v>
      </c>
      <c r="AH14" s="207"/>
      <c r="AI14" s="207" t="s">
        <v>47</v>
      </c>
      <c r="AJ14" s="214"/>
      <c r="AK14" s="209"/>
      <c r="AL14" s="210"/>
      <c r="AM14" s="211"/>
      <c r="AN14" s="3"/>
    </row>
    <row r="15" spans="1:40" ht="39" thickBot="1">
      <c r="A15" s="193"/>
      <c r="B15" s="194"/>
      <c r="C15" s="194"/>
      <c r="D15" s="194"/>
      <c r="E15" s="194"/>
      <c r="F15" s="194"/>
      <c r="G15" s="194"/>
      <c r="H15" s="194"/>
      <c r="I15" s="194"/>
      <c r="J15" s="196"/>
      <c r="K15" s="199"/>
      <c r="L15" s="200"/>
      <c r="M15" s="103" t="s">
        <v>48</v>
      </c>
      <c r="N15" s="104" t="s">
        <v>49</v>
      </c>
      <c r="O15" s="104" t="s">
        <v>48</v>
      </c>
      <c r="P15" s="104" t="s">
        <v>49</v>
      </c>
      <c r="Q15" s="104" t="s">
        <v>48</v>
      </c>
      <c r="R15" s="104" t="s">
        <v>49</v>
      </c>
      <c r="S15" s="104" t="s">
        <v>48</v>
      </c>
      <c r="T15" s="104" t="s">
        <v>49</v>
      </c>
      <c r="U15" s="104" t="s">
        <v>48</v>
      </c>
      <c r="V15" s="104" t="s">
        <v>49</v>
      </c>
      <c r="W15" s="104" t="s">
        <v>48</v>
      </c>
      <c r="X15" s="4" t="s">
        <v>49</v>
      </c>
      <c r="Y15" s="103" t="s">
        <v>48</v>
      </c>
      <c r="Z15" s="104" t="s">
        <v>49</v>
      </c>
      <c r="AA15" s="104" t="s">
        <v>48</v>
      </c>
      <c r="AB15" s="104" t="s">
        <v>49</v>
      </c>
      <c r="AC15" s="104" t="s">
        <v>48</v>
      </c>
      <c r="AD15" s="104" t="s">
        <v>49</v>
      </c>
      <c r="AE15" s="104" t="s">
        <v>48</v>
      </c>
      <c r="AF15" s="104" t="s">
        <v>49</v>
      </c>
      <c r="AG15" s="104" t="s">
        <v>48</v>
      </c>
      <c r="AH15" s="104" t="s">
        <v>49</v>
      </c>
      <c r="AI15" s="104" t="s">
        <v>48</v>
      </c>
      <c r="AJ15" s="104" t="s">
        <v>49</v>
      </c>
      <c r="AK15" s="102" t="s">
        <v>48</v>
      </c>
      <c r="AL15" s="102" t="s">
        <v>49</v>
      </c>
      <c r="AM15" s="5" t="s">
        <v>50</v>
      </c>
      <c r="AN15" s="1"/>
    </row>
    <row r="16" spans="1:40" ht="30" customHeight="1">
      <c r="A16" s="216" t="s">
        <v>51</v>
      </c>
      <c r="B16" s="219" t="s">
        <v>52</v>
      </c>
      <c r="C16" s="219"/>
      <c r="D16" s="219"/>
      <c r="E16" s="219"/>
      <c r="F16" s="219"/>
      <c r="G16" s="219"/>
      <c r="H16" s="219"/>
      <c r="I16" s="220"/>
      <c r="J16" s="108"/>
      <c r="K16" s="221" t="s">
        <v>19</v>
      </c>
      <c r="L16" s="222"/>
      <c r="M16" s="6">
        <v>1</v>
      </c>
      <c r="N16" s="6">
        <v>1</v>
      </c>
      <c r="O16" s="7"/>
      <c r="P16" s="8"/>
      <c r="Q16" s="8"/>
      <c r="R16" s="8"/>
      <c r="S16" s="8"/>
      <c r="T16" s="8"/>
      <c r="U16" s="6"/>
      <c r="V16" s="6"/>
      <c r="W16" s="6"/>
      <c r="X16" s="9"/>
      <c r="Y16" s="10"/>
      <c r="Z16" s="6"/>
      <c r="AA16" s="8"/>
      <c r="AB16" s="8"/>
      <c r="AC16" s="6"/>
      <c r="AD16" s="6"/>
      <c r="AE16" s="6"/>
      <c r="AF16" s="6"/>
      <c r="AG16" s="6"/>
      <c r="AH16" s="6"/>
      <c r="AI16" s="6"/>
      <c r="AJ16" s="6"/>
      <c r="AK16" s="109">
        <f>M16+O16+Q16+S16+U16+W16+Y16+AA16+AC16+AE16+AG16+AI16</f>
        <v>1</v>
      </c>
      <c r="AL16" s="109">
        <f>N16+P16+R16+T16+V16+X16+Z16+AB16+AD16+AF16+AH16+AJ16</f>
        <v>1</v>
      </c>
      <c r="AM16" s="11">
        <f t="shared" ref="AM16:AM30" si="0">IFERROR(AL16/AK16,"")</f>
        <v>1</v>
      </c>
      <c r="AN16" s="1" t="str">
        <f>IFERROR(I13/E13,"")</f>
        <v/>
      </c>
    </row>
    <row r="17" spans="1:40" ht="30" customHeight="1">
      <c r="A17" s="217"/>
      <c r="B17" s="223" t="s">
        <v>53</v>
      </c>
      <c r="C17" s="223"/>
      <c r="D17" s="223"/>
      <c r="E17" s="223"/>
      <c r="F17" s="223"/>
      <c r="G17" s="223"/>
      <c r="H17" s="223"/>
      <c r="I17" s="224"/>
      <c r="J17" s="110"/>
      <c r="K17" s="225" t="s">
        <v>19</v>
      </c>
      <c r="L17" s="226"/>
      <c r="M17" s="12">
        <v>1</v>
      </c>
      <c r="N17" s="12">
        <v>1</v>
      </c>
      <c r="O17" s="13"/>
      <c r="P17" s="14"/>
      <c r="Q17" s="14"/>
      <c r="R17" s="14"/>
      <c r="S17" s="14"/>
      <c r="T17" s="14"/>
      <c r="U17" s="14"/>
      <c r="V17" s="14"/>
      <c r="W17" s="12"/>
      <c r="X17" s="15"/>
      <c r="Y17" s="16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v>1</v>
      </c>
      <c r="AL17" s="111">
        <f t="shared" ref="AL17:AL32" si="1">N17+P17+R17+T17+V17+X17+Z17+AB17+AD17+AF17+AH17+AJ17</f>
        <v>1</v>
      </c>
      <c r="AM17" s="17">
        <f t="shared" si="0"/>
        <v>1</v>
      </c>
      <c r="AN17" s="1"/>
    </row>
    <row r="18" spans="1:40" ht="30" customHeight="1" thickBot="1">
      <c r="A18" s="218"/>
      <c r="B18" s="227" t="s">
        <v>54</v>
      </c>
      <c r="C18" s="227"/>
      <c r="D18" s="227"/>
      <c r="E18" s="227"/>
      <c r="F18" s="227"/>
      <c r="G18" s="227"/>
      <c r="H18" s="227"/>
      <c r="I18" s="228"/>
      <c r="J18" s="112"/>
      <c r="K18" s="229" t="s">
        <v>19</v>
      </c>
      <c r="L18" s="230"/>
      <c r="M18" s="18">
        <v>1</v>
      </c>
      <c r="N18" s="18">
        <v>1</v>
      </c>
      <c r="O18" s="19"/>
      <c r="P18" s="20"/>
      <c r="Q18" s="20"/>
      <c r="R18" s="20"/>
      <c r="S18" s="20"/>
      <c r="T18" s="20"/>
      <c r="U18" s="18"/>
      <c r="V18" s="18"/>
      <c r="W18" s="18"/>
      <c r="X18" s="21"/>
      <c r="Y18" s="22"/>
      <c r="Z18" s="18"/>
      <c r="AA18" s="20"/>
      <c r="AB18" s="20"/>
      <c r="AC18" s="18"/>
      <c r="AD18" s="18"/>
      <c r="AE18" s="18"/>
      <c r="AF18" s="18"/>
      <c r="AG18" s="18"/>
      <c r="AH18" s="18"/>
      <c r="AI18" s="18"/>
      <c r="AJ18" s="18"/>
      <c r="AK18" s="113">
        <f t="shared" ref="AK18:AK32" si="2">M18+O18+Q18+S18+U18+W18+Y18+AA18+AC18+AE18+AG18+AI18</f>
        <v>1</v>
      </c>
      <c r="AL18" s="113">
        <f t="shared" si="1"/>
        <v>1</v>
      </c>
      <c r="AM18" s="23">
        <f t="shared" si="0"/>
        <v>1</v>
      </c>
      <c r="AN18" s="1"/>
    </row>
    <row r="19" spans="1:40" ht="39.950000000000003" customHeight="1">
      <c r="A19" s="233" t="s">
        <v>55</v>
      </c>
      <c r="B19" s="236" t="s">
        <v>56</v>
      </c>
      <c r="C19" s="236"/>
      <c r="D19" s="236"/>
      <c r="E19" s="236"/>
      <c r="F19" s="236"/>
      <c r="G19" s="236"/>
      <c r="H19" s="236"/>
      <c r="I19" s="236"/>
      <c r="J19" s="114"/>
      <c r="K19" s="237" t="s">
        <v>19</v>
      </c>
      <c r="L19" s="238"/>
      <c r="M19" s="24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6"/>
      <c r="Y19" s="27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115">
        <f t="shared" si="2"/>
        <v>0</v>
      </c>
      <c r="AL19" s="115">
        <f t="shared" si="1"/>
        <v>0</v>
      </c>
      <c r="AM19" s="28" t="str">
        <f t="shared" si="0"/>
        <v/>
      </c>
      <c r="AN19" s="1"/>
    </row>
    <row r="20" spans="1:40" ht="39.950000000000003" customHeight="1">
      <c r="A20" s="234"/>
      <c r="B20" s="231" t="s">
        <v>57</v>
      </c>
      <c r="C20" s="231"/>
      <c r="D20" s="231"/>
      <c r="E20" s="231"/>
      <c r="F20" s="231"/>
      <c r="G20" s="231"/>
      <c r="H20" s="231"/>
      <c r="I20" s="231"/>
      <c r="J20" s="116"/>
      <c r="K20" s="225" t="s">
        <v>19</v>
      </c>
      <c r="L20" s="226"/>
      <c r="M20" s="29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5"/>
      <c r="Y20" s="16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11">
        <f t="shared" si="2"/>
        <v>0</v>
      </c>
      <c r="AL20" s="111">
        <f t="shared" si="1"/>
        <v>0</v>
      </c>
      <c r="AM20" s="17" t="str">
        <f t="shared" si="0"/>
        <v/>
      </c>
      <c r="AN20" s="1"/>
    </row>
    <row r="21" spans="1:40" ht="39.950000000000003" customHeight="1">
      <c r="A21" s="234"/>
      <c r="B21" s="231" t="s">
        <v>58</v>
      </c>
      <c r="C21" s="231"/>
      <c r="D21" s="231"/>
      <c r="E21" s="231"/>
      <c r="F21" s="231"/>
      <c r="G21" s="231"/>
      <c r="H21" s="231"/>
      <c r="I21" s="231"/>
      <c r="J21" s="116"/>
      <c r="K21" s="225" t="s">
        <v>19</v>
      </c>
      <c r="L21" s="226"/>
      <c r="M21" s="29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5"/>
      <c r="Y21" s="16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11">
        <f t="shared" si="2"/>
        <v>0</v>
      </c>
      <c r="AL21" s="111">
        <f t="shared" si="1"/>
        <v>0</v>
      </c>
      <c r="AM21" s="17" t="str">
        <f t="shared" si="0"/>
        <v/>
      </c>
      <c r="AN21" s="1"/>
    </row>
    <row r="22" spans="1:40" ht="39.950000000000003" customHeight="1">
      <c r="A22" s="234"/>
      <c r="B22" s="239" t="s">
        <v>59</v>
      </c>
      <c r="C22" s="239"/>
      <c r="D22" s="239"/>
      <c r="E22" s="239"/>
      <c r="F22" s="239"/>
      <c r="G22" s="239"/>
      <c r="H22" s="239"/>
      <c r="I22" s="239"/>
      <c r="J22" s="117"/>
      <c r="K22" s="225" t="s">
        <v>19</v>
      </c>
      <c r="L22" s="226"/>
      <c r="M22" s="29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5"/>
      <c r="Y22" s="16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11">
        <f t="shared" si="2"/>
        <v>0</v>
      </c>
      <c r="AL22" s="111">
        <f t="shared" si="1"/>
        <v>0</v>
      </c>
      <c r="AM22" s="17" t="str">
        <f t="shared" si="0"/>
        <v/>
      </c>
      <c r="AN22" s="1"/>
    </row>
    <row r="23" spans="1:40" ht="39.950000000000003" customHeight="1">
      <c r="A23" s="234"/>
      <c r="B23" s="240" t="s">
        <v>60</v>
      </c>
      <c r="C23" s="241"/>
      <c r="D23" s="241"/>
      <c r="E23" s="241"/>
      <c r="F23" s="241"/>
      <c r="G23" s="241"/>
      <c r="H23" s="241"/>
      <c r="I23" s="242"/>
      <c r="J23" s="118"/>
      <c r="K23" s="225" t="s">
        <v>19</v>
      </c>
      <c r="L23" s="226"/>
      <c r="M23" s="2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5"/>
      <c r="Y23" s="16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11">
        <f t="shared" si="2"/>
        <v>0</v>
      </c>
      <c r="AL23" s="111">
        <f t="shared" si="1"/>
        <v>0</v>
      </c>
      <c r="AM23" s="17" t="str">
        <f t="shared" si="0"/>
        <v/>
      </c>
      <c r="AN23" s="1"/>
    </row>
    <row r="24" spans="1:40" ht="39.950000000000003" customHeight="1">
      <c r="A24" s="234"/>
      <c r="B24" s="231" t="s">
        <v>61</v>
      </c>
      <c r="C24" s="231"/>
      <c r="D24" s="231"/>
      <c r="E24" s="231"/>
      <c r="F24" s="231"/>
      <c r="G24" s="231"/>
      <c r="H24" s="231"/>
      <c r="I24" s="231"/>
      <c r="J24" s="118"/>
      <c r="K24" s="225" t="s">
        <v>19</v>
      </c>
      <c r="L24" s="226"/>
      <c r="M24" s="29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5"/>
      <c r="Y24" s="16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11">
        <f t="shared" si="2"/>
        <v>0</v>
      </c>
      <c r="AL24" s="111">
        <f t="shared" si="1"/>
        <v>0</v>
      </c>
      <c r="AM24" s="17" t="str">
        <f t="shared" si="0"/>
        <v/>
      </c>
      <c r="AN24" s="1"/>
    </row>
    <row r="25" spans="1:40" ht="39.950000000000003" customHeight="1">
      <c r="A25" s="234"/>
      <c r="B25" s="232" t="s">
        <v>62</v>
      </c>
      <c r="C25" s="232"/>
      <c r="D25" s="232"/>
      <c r="E25" s="232"/>
      <c r="F25" s="232"/>
      <c r="G25" s="232"/>
      <c r="H25" s="232"/>
      <c r="I25" s="232"/>
      <c r="J25" s="119"/>
      <c r="K25" s="225" t="s">
        <v>19</v>
      </c>
      <c r="L25" s="226"/>
      <c r="M25" s="29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5"/>
      <c r="Y25" s="16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11">
        <f t="shared" si="2"/>
        <v>0</v>
      </c>
      <c r="AL25" s="111">
        <f t="shared" si="1"/>
        <v>0</v>
      </c>
      <c r="AM25" s="17" t="str">
        <f t="shared" si="0"/>
        <v/>
      </c>
      <c r="AN25" s="1"/>
    </row>
    <row r="26" spans="1:40" ht="39.950000000000003" customHeight="1">
      <c r="A26" s="234"/>
      <c r="B26" s="231" t="s">
        <v>63</v>
      </c>
      <c r="C26" s="231"/>
      <c r="D26" s="231"/>
      <c r="E26" s="231"/>
      <c r="F26" s="231"/>
      <c r="G26" s="231"/>
      <c r="H26" s="231"/>
      <c r="I26" s="231"/>
      <c r="J26" s="118"/>
      <c r="K26" s="225" t="s">
        <v>19</v>
      </c>
      <c r="L26" s="226"/>
      <c r="M26" s="29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5"/>
      <c r="Y26" s="16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11">
        <f t="shared" si="2"/>
        <v>0</v>
      </c>
      <c r="AL26" s="111">
        <f t="shared" si="1"/>
        <v>0</v>
      </c>
      <c r="AM26" s="17" t="str">
        <f t="shared" si="0"/>
        <v/>
      </c>
      <c r="AN26" s="1"/>
    </row>
    <row r="27" spans="1:40" ht="39.950000000000003" customHeight="1">
      <c r="A27" s="234"/>
      <c r="B27" s="231"/>
      <c r="C27" s="231"/>
      <c r="D27" s="231"/>
      <c r="E27" s="231"/>
      <c r="F27" s="231"/>
      <c r="G27" s="231"/>
      <c r="H27" s="231"/>
      <c r="I27" s="231"/>
      <c r="J27" s="118"/>
      <c r="K27" s="225" t="s">
        <v>19</v>
      </c>
      <c r="L27" s="226"/>
      <c r="M27" s="29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5"/>
      <c r="Y27" s="16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11">
        <f t="shared" si="2"/>
        <v>0</v>
      </c>
      <c r="AL27" s="111">
        <f t="shared" si="1"/>
        <v>0</v>
      </c>
      <c r="AM27" s="17" t="str">
        <f t="shared" si="0"/>
        <v/>
      </c>
      <c r="AN27" s="1"/>
    </row>
    <row r="28" spans="1:40" ht="39.950000000000003" customHeight="1">
      <c r="A28" s="234"/>
      <c r="B28" s="231"/>
      <c r="C28" s="231"/>
      <c r="D28" s="231"/>
      <c r="E28" s="231"/>
      <c r="F28" s="231"/>
      <c r="G28" s="231"/>
      <c r="H28" s="231"/>
      <c r="I28" s="231"/>
      <c r="J28" s="118"/>
      <c r="K28" s="225" t="s">
        <v>19</v>
      </c>
      <c r="L28" s="226"/>
      <c r="M28" s="29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5"/>
      <c r="Y28" s="16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11">
        <f t="shared" si="2"/>
        <v>0</v>
      </c>
      <c r="AL28" s="111">
        <f t="shared" si="1"/>
        <v>0</v>
      </c>
      <c r="AM28" s="17" t="str">
        <f t="shared" si="0"/>
        <v/>
      </c>
      <c r="AN28" s="1"/>
    </row>
    <row r="29" spans="1:40" ht="39.950000000000003" customHeight="1" thickBot="1">
      <c r="A29" s="235"/>
      <c r="B29" s="251"/>
      <c r="C29" s="251"/>
      <c r="D29" s="251"/>
      <c r="E29" s="251"/>
      <c r="F29" s="251"/>
      <c r="G29" s="251"/>
      <c r="H29" s="251"/>
      <c r="I29" s="251"/>
      <c r="J29" s="120"/>
      <c r="K29" s="246" t="s">
        <v>19</v>
      </c>
      <c r="L29" s="247"/>
      <c r="M29" s="30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21"/>
      <c r="Y29" s="22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113">
        <f t="shared" si="2"/>
        <v>0</v>
      </c>
      <c r="AL29" s="113">
        <f t="shared" si="1"/>
        <v>0</v>
      </c>
      <c r="AM29" s="17" t="str">
        <f t="shared" si="0"/>
        <v/>
      </c>
      <c r="AN29" s="1"/>
    </row>
    <row r="30" spans="1:40" ht="30" customHeight="1">
      <c r="A30" s="243" t="s">
        <v>64</v>
      </c>
      <c r="B30" s="236" t="s">
        <v>65</v>
      </c>
      <c r="C30" s="236"/>
      <c r="D30" s="236"/>
      <c r="E30" s="236"/>
      <c r="F30" s="236"/>
      <c r="G30" s="236"/>
      <c r="H30" s="236"/>
      <c r="I30" s="236"/>
      <c r="J30" s="121"/>
      <c r="K30" s="244" t="s">
        <v>19</v>
      </c>
      <c r="L30" s="238"/>
      <c r="M30" s="32"/>
      <c r="N30" s="8"/>
      <c r="O30" s="8"/>
      <c r="P30" s="8"/>
      <c r="Q30" s="8"/>
      <c r="R30" s="8"/>
      <c r="S30" s="8"/>
      <c r="T30" s="8"/>
      <c r="U30" s="8"/>
      <c r="V30" s="8"/>
      <c r="W30" s="8"/>
      <c r="X30" s="33"/>
      <c r="Y30" s="34">
        <v>1</v>
      </c>
      <c r="Z30" s="8">
        <v>1</v>
      </c>
      <c r="AA30" s="8"/>
      <c r="AB30" s="8"/>
      <c r="AC30" s="8"/>
      <c r="AD30" s="8"/>
      <c r="AE30" s="6"/>
      <c r="AF30" s="6"/>
      <c r="AG30" s="6">
        <v>1</v>
      </c>
      <c r="AH30" s="6"/>
      <c r="AI30" s="8"/>
      <c r="AJ30" s="8"/>
      <c r="AK30" s="109">
        <f t="shared" si="2"/>
        <v>2</v>
      </c>
      <c r="AL30" s="109">
        <f t="shared" si="1"/>
        <v>1</v>
      </c>
      <c r="AM30" s="11">
        <f t="shared" si="0"/>
        <v>0.5</v>
      </c>
      <c r="AN30" s="1"/>
    </row>
    <row r="31" spans="1:40" ht="24" customHeight="1" thickBot="1">
      <c r="A31" s="235"/>
      <c r="B31" s="245" t="s">
        <v>66</v>
      </c>
      <c r="C31" s="245"/>
      <c r="D31" s="245"/>
      <c r="E31" s="245"/>
      <c r="F31" s="245"/>
      <c r="G31" s="245"/>
      <c r="H31" s="245"/>
      <c r="I31" s="245"/>
      <c r="J31" s="122"/>
      <c r="K31" s="246" t="s">
        <v>19</v>
      </c>
      <c r="L31" s="247"/>
      <c r="M31" s="30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21"/>
      <c r="Y31" s="22">
        <v>1</v>
      </c>
      <c r="Z31" s="31"/>
      <c r="AA31" s="31"/>
      <c r="AB31" s="31"/>
      <c r="AC31" s="31"/>
      <c r="AD31" s="31"/>
      <c r="AE31" s="35"/>
      <c r="AF31" s="35"/>
      <c r="AG31" s="35">
        <v>1</v>
      </c>
      <c r="AH31" s="35"/>
      <c r="AI31" s="31"/>
      <c r="AJ31" s="31"/>
      <c r="AK31" s="113">
        <f t="shared" si="2"/>
        <v>2</v>
      </c>
      <c r="AL31" s="113">
        <f t="shared" si="1"/>
        <v>0</v>
      </c>
      <c r="AM31" s="23">
        <f>AL31/AK31</f>
        <v>0</v>
      </c>
      <c r="AN31" s="1"/>
    </row>
    <row r="32" spans="1:40" ht="31.5" customHeight="1" thickBot="1">
      <c r="A32" s="36" t="s">
        <v>67</v>
      </c>
      <c r="B32" s="248" t="s">
        <v>68</v>
      </c>
      <c r="C32" s="248"/>
      <c r="D32" s="248"/>
      <c r="E32" s="248"/>
      <c r="F32" s="248"/>
      <c r="G32" s="248"/>
      <c r="H32" s="248"/>
      <c r="I32" s="248"/>
      <c r="J32" s="123"/>
      <c r="K32" s="249" t="s">
        <v>19</v>
      </c>
      <c r="L32" s="250"/>
      <c r="M32" s="37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9"/>
      <c r="Y32" s="40"/>
      <c r="Z32" s="38"/>
      <c r="AA32" s="38"/>
      <c r="AB32" s="38"/>
      <c r="AC32" s="38"/>
      <c r="AD32" s="38"/>
      <c r="AE32" s="101"/>
      <c r="AF32" s="101"/>
      <c r="AG32" s="101">
        <v>1</v>
      </c>
      <c r="AH32" s="101"/>
      <c r="AI32" s="38"/>
      <c r="AJ32" s="38"/>
      <c r="AK32" s="124">
        <f t="shared" si="2"/>
        <v>1</v>
      </c>
      <c r="AL32" s="124">
        <f t="shared" si="1"/>
        <v>0</v>
      </c>
      <c r="AM32" s="41">
        <f>IFERROR(AL32/AK32,"")</f>
        <v>0</v>
      </c>
      <c r="AN32" s="1"/>
    </row>
    <row r="33" spans="1:40" ht="12.7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3">
        <f t="shared" ref="M33:AJ33" si="3">COUNT(M16:M32)</f>
        <v>3</v>
      </c>
      <c r="N33" s="43">
        <f t="shared" si="3"/>
        <v>3</v>
      </c>
      <c r="O33" s="43">
        <f t="shared" si="3"/>
        <v>0</v>
      </c>
      <c r="P33" s="43">
        <f t="shared" si="3"/>
        <v>0</v>
      </c>
      <c r="Q33" s="43">
        <f t="shared" si="3"/>
        <v>0</v>
      </c>
      <c r="R33" s="43">
        <f t="shared" si="3"/>
        <v>0</v>
      </c>
      <c r="S33" s="43">
        <f t="shared" si="3"/>
        <v>0</v>
      </c>
      <c r="T33" s="43">
        <f t="shared" si="3"/>
        <v>0</v>
      </c>
      <c r="U33" s="43">
        <f t="shared" si="3"/>
        <v>0</v>
      </c>
      <c r="V33" s="43">
        <f t="shared" si="3"/>
        <v>0</v>
      </c>
      <c r="W33" s="43">
        <f t="shared" si="3"/>
        <v>0</v>
      </c>
      <c r="X33" s="43">
        <f t="shared" si="3"/>
        <v>0</v>
      </c>
      <c r="Y33" s="43">
        <f t="shared" si="3"/>
        <v>2</v>
      </c>
      <c r="Z33" s="43">
        <f t="shared" si="3"/>
        <v>1</v>
      </c>
      <c r="AA33" s="43">
        <f t="shared" si="3"/>
        <v>0</v>
      </c>
      <c r="AB33" s="43">
        <f t="shared" si="3"/>
        <v>0</v>
      </c>
      <c r="AC33" s="43">
        <f t="shared" si="3"/>
        <v>0</v>
      </c>
      <c r="AD33" s="43">
        <f t="shared" si="3"/>
        <v>0</v>
      </c>
      <c r="AE33" s="43">
        <f t="shared" si="3"/>
        <v>0</v>
      </c>
      <c r="AF33" s="43">
        <f t="shared" si="3"/>
        <v>0</v>
      </c>
      <c r="AG33" s="43">
        <f t="shared" si="3"/>
        <v>3</v>
      </c>
      <c r="AH33" s="43">
        <f t="shared" si="3"/>
        <v>0</v>
      </c>
      <c r="AI33" s="43">
        <f t="shared" si="3"/>
        <v>0</v>
      </c>
      <c r="AJ33" s="43">
        <f t="shared" si="3"/>
        <v>0</v>
      </c>
      <c r="AK33" s="42"/>
      <c r="AL33" s="42"/>
      <c r="AM33" s="42"/>
      <c r="AN33" s="1"/>
    </row>
    <row r="34" spans="1:40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52" t="s">
        <v>36</v>
      </c>
      <c r="N34" s="252"/>
      <c r="O34" s="252" t="s">
        <v>37</v>
      </c>
      <c r="P34" s="252"/>
      <c r="Q34" s="252" t="s">
        <v>38</v>
      </c>
      <c r="R34" s="252"/>
      <c r="S34" s="252" t="s">
        <v>39</v>
      </c>
      <c r="T34" s="252"/>
      <c r="U34" s="252" t="s">
        <v>40</v>
      </c>
      <c r="V34" s="252"/>
      <c r="W34" s="252" t="s">
        <v>41</v>
      </c>
      <c r="X34" s="252"/>
      <c r="Y34" s="252" t="s">
        <v>42</v>
      </c>
      <c r="Z34" s="252"/>
      <c r="AA34" s="252" t="s">
        <v>43</v>
      </c>
      <c r="AB34" s="252"/>
      <c r="AC34" s="252" t="s">
        <v>44</v>
      </c>
      <c r="AD34" s="252"/>
      <c r="AE34" s="252" t="s">
        <v>45</v>
      </c>
      <c r="AF34" s="252"/>
      <c r="AG34" s="252" t="s">
        <v>46</v>
      </c>
      <c r="AH34" s="252"/>
      <c r="AI34" s="252" t="s">
        <v>47</v>
      </c>
      <c r="AJ34" s="252"/>
      <c r="AK34" s="1"/>
      <c r="AL34" s="1"/>
      <c r="AM34" s="1"/>
      <c r="AN34" s="1"/>
    </row>
    <row r="35" spans="1:40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00" t="s">
        <v>48</v>
      </c>
      <c r="N35" s="100" t="s">
        <v>49</v>
      </c>
      <c r="O35" s="100" t="s">
        <v>48</v>
      </c>
      <c r="P35" s="100" t="s">
        <v>49</v>
      </c>
      <c r="Q35" s="100" t="s">
        <v>48</v>
      </c>
      <c r="R35" s="100" t="s">
        <v>49</v>
      </c>
      <c r="S35" s="100" t="s">
        <v>48</v>
      </c>
      <c r="T35" s="100" t="s">
        <v>49</v>
      </c>
      <c r="U35" s="100" t="s">
        <v>48</v>
      </c>
      <c r="V35" s="100" t="s">
        <v>49</v>
      </c>
      <c r="W35" s="100" t="s">
        <v>48</v>
      </c>
      <c r="X35" s="100" t="s">
        <v>49</v>
      </c>
      <c r="Y35" s="100" t="s">
        <v>48</v>
      </c>
      <c r="Z35" s="100" t="s">
        <v>49</v>
      </c>
      <c r="AA35" s="100" t="s">
        <v>48</v>
      </c>
      <c r="AB35" s="100" t="s">
        <v>49</v>
      </c>
      <c r="AC35" s="100" t="s">
        <v>48</v>
      </c>
      <c r="AD35" s="100" t="s">
        <v>49</v>
      </c>
      <c r="AE35" s="100" t="s">
        <v>48</v>
      </c>
      <c r="AF35" s="100" t="s">
        <v>49</v>
      </c>
      <c r="AG35" s="100" t="s">
        <v>48</v>
      </c>
      <c r="AH35" s="100" t="s">
        <v>49</v>
      </c>
      <c r="AI35" s="100" t="s">
        <v>48</v>
      </c>
      <c r="AJ35" s="100" t="s">
        <v>49</v>
      </c>
      <c r="AK35" s="1"/>
      <c r="AL35" s="1"/>
      <c r="AM35" s="1"/>
      <c r="AN35" s="1"/>
    </row>
    <row r="36" spans="1:40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3.5" thickBo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13.5" thickBot="1">
      <c r="A38" s="253" t="s">
        <v>69</v>
      </c>
      <c r="B38" s="255" t="s">
        <v>70</v>
      </c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O38" s="256"/>
      <c r="P38" s="256"/>
      <c r="Q38" s="256"/>
      <c r="R38" s="256"/>
      <c r="S38" s="256"/>
      <c r="T38" s="256"/>
      <c r="U38" s="256"/>
      <c r="V38" s="256"/>
      <c r="W38" s="256"/>
      <c r="X38" s="256"/>
      <c r="Y38" s="256"/>
      <c r="Z38" s="257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3.5" thickBot="1">
      <c r="A39" s="254"/>
      <c r="B39" s="258" t="s">
        <v>71</v>
      </c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3.5" thickBot="1">
      <c r="A40" s="44" t="s">
        <v>72</v>
      </c>
      <c r="B40" s="260" t="s">
        <v>73</v>
      </c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18.75" customHeight="1" thickBot="1">
      <c r="A41" s="44" t="s">
        <v>74</v>
      </c>
      <c r="B41" s="261" t="s">
        <v>75</v>
      </c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18.75" customHeight="1" thickBot="1">
      <c r="A42" s="44" t="s">
        <v>76</v>
      </c>
      <c r="B42" s="261" t="s">
        <v>77</v>
      </c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26.25" thickBot="1">
      <c r="A43" s="44" t="s">
        <v>78</v>
      </c>
      <c r="B43" s="261" t="s">
        <v>79</v>
      </c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ht="26.25" thickBot="1">
      <c r="A44" s="44" t="s">
        <v>80</v>
      </c>
      <c r="B44" s="261" t="s">
        <v>81</v>
      </c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18.75" customHeight="1" thickBot="1">
      <c r="A45" s="45" t="s">
        <v>32</v>
      </c>
      <c r="B45" s="261" t="s">
        <v>19</v>
      </c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ht="26.25" thickBot="1">
      <c r="A46" s="46" t="s">
        <v>82</v>
      </c>
      <c r="B46" s="262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3.5" thickBot="1">
      <c r="A47" s="47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ht="13.5" thickBot="1">
      <c r="A48" s="263" t="s">
        <v>83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5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ht="21.75" customHeight="1">
      <c r="A49" s="49"/>
      <c r="B49" s="266" t="s">
        <v>84</v>
      </c>
      <c r="C49" s="266"/>
      <c r="D49" s="266"/>
      <c r="E49" s="266"/>
      <c r="F49" s="267" t="s">
        <v>85</v>
      </c>
      <c r="G49" s="267"/>
      <c r="H49" s="267"/>
      <c r="I49" s="267"/>
      <c r="J49" s="267"/>
      <c r="K49" s="267"/>
      <c r="L49" s="267"/>
      <c r="M49" s="267"/>
      <c r="N49" s="267"/>
      <c r="O49" s="267"/>
      <c r="P49" s="267"/>
      <c r="Q49" s="267"/>
      <c r="R49" s="267"/>
      <c r="S49" s="268" t="s">
        <v>86</v>
      </c>
      <c r="T49" s="50"/>
      <c r="U49" s="50"/>
      <c r="V49" s="50"/>
      <c r="W49" s="50"/>
      <c r="X49" s="5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ht="21.75" customHeight="1">
      <c r="A50" s="49"/>
      <c r="B50" s="266" t="s">
        <v>87</v>
      </c>
      <c r="C50" s="266"/>
      <c r="D50" s="266"/>
      <c r="E50" s="266"/>
      <c r="F50" s="269" t="s">
        <v>88</v>
      </c>
      <c r="G50" s="269"/>
      <c r="H50" s="269"/>
      <c r="I50" s="269"/>
      <c r="J50" s="269"/>
      <c r="K50" s="269"/>
      <c r="L50" s="269"/>
      <c r="M50" s="269"/>
      <c r="N50" s="269"/>
      <c r="O50" s="269"/>
      <c r="P50" s="269"/>
      <c r="Q50" s="269"/>
      <c r="R50" s="269"/>
      <c r="S50" s="268"/>
      <c r="T50" s="50"/>
      <c r="U50" s="50"/>
      <c r="V50" s="50"/>
      <c r="W50" s="50"/>
      <c r="X50" s="5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ht="13.5" thickBot="1">
      <c r="A51" s="270" t="s">
        <v>89</v>
      </c>
      <c r="B51" s="271"/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1"/>
      <c r="X51" s="27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13.5" thickBot="1">
      <c r="A52" s="52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3.5" thickBot="1">
      <c r="A53" s="263" t="s">
        <v>90</v>
      </c>
      <c r="B53" s="264"/>
      <c r="C53" s="265"/>
      <c r="D53" s="54" t="s">
        <v>36</v>
      </c>
      <c r="E53" s="55" t="s">
        <v>37</v>
      </c>
      <c r="F53" s="55" t="s">
        <v>38</v>
      </c>
      <c r="G53" s="55" t="s">
        <v>39</v>
      </c>
      <c r="H53" s="55" t="s">
        <v>40</v>
      </c>
      <c r="I53" s="56" t="s">
        <v>41</v>
      </c>
      <c r="J53" s="57"/>
      <c r="K53" s="54" t="s">
        <v>42</v>
      </c>
      <c r="L53" s="55" t="s">
        <v>91</v>
      </c>
      <c r="M53" s="55" t="s">
        <v>92</v>
      </c>
      <c r="N53" s="55" t="s">
        <v>45</v>
      </c>
      <c r="O53" s="55" t="s">
        <v>46</v>
      </c>
      <c r="P53" s="56" t="s">
        <v>47</v>
      </c>
      <c r="Q53" s="50"/>
      <c r="R53" s="273"/>
      <c r="S53" s="273"/>
      <c r="T53" s="273"/>
      <c r="U53" s="273"/>
      <c r="V53" s="273"/>
      <c r="W53" s="273"/>
      <c r="X53" s="5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3.5" thickBot="1">
      <c r="A54" s="263" t="s">
        <v>93</v>
      </c>
      <c r="B54" s="264"/>
      <c r="C54" s="264"/>
      <c r="D54" s="58">
        <f>M33</f>
        <v>3</v>
      </c>
      <c r="E54" s="59">
        <f>O33</f>
        <v>0</v>
      </c>
      <c r="F54" s="59">
        <f>Q33</f>
        <v>0</v>
      </c>
      <c r="G54" s="59">
        <f>S33</f>
        <v>0</v>
      </c>
      <c r="H54" s="59">
        <f>U33</f>
        <v>0</v>
      </c>
      <c r="I54" s="60">
        <f>W33</f>
        <v>0</v>
      </c>
      <c r="J54" s="61"/>
      <c r="K54" s="58">
        <f>Y33</f>
        <v>2</v>
      </c>
      <c r="L54" s="59">
        <f>AA33</f>
        <v>0</v>
      </c>
      <c r="M54" s="59">
        <f>AC33</f>
        <v>0</v>
      </c>
      <c r="N54" s="59">
        <f>AE33</f>
        <v>0</v>
      </c>
      <c r="O54" s="59">
        <f>AG33</f>
        <v>3</v>
      </c>
      <c r="P54" s="60">
        <f>AI33</f>
        <v>0</v>
      </c>
      <c r="Q54" s="50"/>
      <c r="R54" s="274"/>
      <c r="S54" s="274"/>
      <c r="T54" s="274"/>
      <c r="U54" s="274"/>
      <c r="V54" s="274"/>
      <c r="W54" s="274"/>
      <c r="X54" s="5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3.5" thickBot="1">
      <c r="A55" s="263" t="s">
        <v>94</v>
      </c>
      <c r="B55" s="264"/>
      <c r="C55" s="264"/>
      <c r="D55" s="62">
        <f>N33</f>
        <v>3</v>
      </c>
      <c r="E55" s="63">
        <v>3</v>
      </c>
      <c r="F55" s="63">
        <f>R33</f>
        <v>0</v>
      </c>
      <c r="G55" s="63">
        <f>T33</f>
        <v>0</v>
      </c>
      <c r="H55" s="63">
        <f>V33</f>
        <v>0</v>
      </c>
      <c r="I55" s="64">
        <f>X33</f>
        <v>0</v>
      </c>
      <c r="J55" s="65"/>
      <c r="K55" s="62">
        <f>Z33</f>
        <v>1</v>
      </c>
      <c r="L55" s="63">
        <f>AB33</f>
        <v>0</v>
      </c>
      <c r="M55" s="63">
        <f>AD33</f>
        <v>0</v>
      </c>
      <c r="N55" s="63">
        <f>AF33</f>
        <v>0</v>
      </c>
      <c r="O55" s="63">
        <f>AH33</f>
        <v>0</v>
      </c>
      <c r="P55" s="64">
        <f>AJ33</f>
        <v>0</v>
      </c>
      <c r="Q55" s="50"/>
      <c r="R55" s="274"/>
      <c r="S55" s="274"/>
      <c r="T55" s="274"/>
      <c r="U55" s="274"/>
      <c r="V55" s="274"/>
      <c r="W55" s="274"/>
      <c r="X55" s="5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3.5" thickBot="1">
      <c r="A56" s="263" t="s">
        <v>95</v>
      </c>
      <c r="B56" s="264"/>
      <c r="C56" s="264"/>
      <c r="D56" s="66">
        <v>0.8</v>
      </c>
      <c r="E56" s="67">
        <v>0.8</v>
      </c>
      <c r="F56" s="67">
        <v>0.8</v>
      </c>
      <c r="G56" s="67">
        <v>0.8</v>
      </c>
      <c r="H56" s="67">
        <v>0.8</v>
      </c>
      <c r="I56" s="68">
        <v>0.8</v>
      </c>
      <c r="J56" s="69"/>
      <c r="K56" s="66">
        <v>0.8</v>
      </c>
      <c r="L56" s="67">
        <v>0.8</v>
      </c>
      <c r="M56" s="67">
        <v>0.8</v>
      </c>
      <c r="N56" s="67">
        <v>0.8</v>
      </c>
      <c r="O56" s="67">
        <v>0.8</v>
      </c>
      <c r="P56" s="68">
        <v>0.8</v>
      </c>
      <c r="Q56" s="70"/>
      <c r="R56" s="279"/>
      <c r="S56" s="279"/>
      <c r="T56" s="279"/>
      <c r="U56" s="279"/>
      <c r="V56" s="279"/>
      <c r="W56" s="279"/>
      <c r="X56" s="5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3.5" thickBot="1">
      <c r="A57" s="263" t="s">
        <v>96</v>
      </c>
      <c r="B57" s="264"/>
      <c r="C57" s="264"/>
      <c r="D57" s="71">
        <f>IFERROR(D55/D54,"")</f>
        <v>1</v>
      </c>
      <c r="E57" s="72" t="str">
        <f t="shared" ref="E57:P57" si="4">IFERROR(E55/E54,"")</f>
        <v/>
      </c>
      <c r="F57" s="72" t="str">
        <f t="shared" si="4"/>
        <v/>
      </c>
      <c r="G57" s="72" t="str">
        <f t="shared" si="4"/>
        <v/>
      </c>
      <c r="H57" s="72" t="str">
        <f t="shared" si="4"/>
        <v/>
      </c>
      <c r="I57" s="73" t="str">
        <f t="shared" si="4"/>
        <v/>
      </c>
      <c r="J57" s="74"/>
      <c r="K57" s="71">
        <f t="shared" si="4"/>
        <v>0.5</v>
      </c>
      <c r="L57" s="72" t="str">
        <f t="shared" si="4"/>
        <v/>
      </c>
      <c r="M57" s="72" t="str">
        <f t="shared" si="4"/>
        <v/>
      </c>
      <c r="N57" s="72" t="str">
        <f t="shared" si="4"/>
        <v/>
      </c>
      <c r="O57" s="72">
        <f t="shared" si="4"/>
        <v>0</v>
      </c>
      <c r="P57" s="73" t="str">
        <f t="shared" si="4"/>
        <v/>
      </c>
      <c r="Q57" s="75">
        <f>AVERAGE(D57:P57)</f>
        <v>0.5</v>
      </c>
      <c r="R57" s="275"/>
      <c r="S57" s="275"/>
      <c r="T57" s="275"/>
      <c r="U57" s="275"/>
      <c r="V57" s="275"/>
      <c r="W57" s="275"/>
      <c r="X57" s="5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3.5" thickBot="1">
      <c r="A58" s="76"/>
      <c r="B58" s="77"/>
      <c r="C58" s="77"/>
      <c r="D58" s="77"/>
      <c r="E58" s="78"/>
      <c r="F58" s="78"/>
      <c r="G58" s="78"/>
      <c r="H58" s="78"/>
      <c r="I58" s="78"/>
      <c r="J58" s="78"/>
      <c r="K58" s="78"/>
      <c r="L58" s="78"/>
      <c r="M58" s="53"/>
      <c r="N58" s="53"/>
      <c r="O58" s="53"/>
      <c r="P58" s="53"/>
      <c r="Q58" s="53"/>
      <c r="R58" s="79"/>
      <c r="S58" s="53"/>
      <c r="T58" s="53"/>
      <c r="U58" s="79"/>
      <c r="V58" s="53"/>
      <c r="W58" s="53"/>
      <c r="X58" s="80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25.5" customHeight="1" thickBot="1">
      <c r="A59" s="276" t="s">
        <v>97</v>
      </c>
      <c r="B59" s="277"/>
      <c r="C59" s="277"/>
      <c r="D59" s="277"/>
      <c r="E59" s="277"/>
      <c r="F59" s="277"/>
      <c r="G59" s="277"/>
      <c r="H59" s="277"/>
      <c r="I59" s="277"/>
      <c r="J59" s="277"/>
      <c r="K59" s="277"/>
      <c r="L59" s="277"/>
      <c r="M59" s="277"/>
      <c r="N59" s="277"/>
      <c r="O59" s="278"/>
      <c r="P59" s="276" t="s">
        <v>98</v>
      </c>
      <c r="Q59" s="277"/>
      <c r="R59" s="277"/>
      <c r="S59" s="277"/>
      <c r="T59" s="278"/>
      <c r="U59" s="276" t="s">
        <v>99</v>
      </c>
      <c r="V59" s="278"/>
      <c r="W59" s="263" t="s">
        <v>100</v>
      </c>
      <c r="X59" s="265"/>
      <c r="Y59" s="263" t="s">
        <v>101</v>
      </c>
      <c r="Z59" s="26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71" customHeight="1" thickBot="1">
      <c r="A60" s="81"/>
      <c r="B60" s="82"/>
      <c r="C60" s="82"/>
      <c r="D60" s="82"/>
      <c r="E60" s="82"/>
      <c r="F60" s="82"/>
      <c r="G60" s="82"/>
      <c r="H60" s="82"/>
      <c r="I60" s="82"/>
      <c r="J60" s="82"/>
      <c r="K60" s="280"/>
      <c r="L60" s="281"/>
      <c r="M60" s="281"/>
      <c r="N60" s="281"/>
      <c r="O60" s="282"/>
      <c r="P60" s="280"/>
      <c r="Q60" s="281"/>
      <c r="R60" s="281"/>
      <c r="S60" s="281"/>
      <c r="T60" s="282"/>
      <c r="U60" s="283"/>
      <c r="V60" s="284"/>
      <c r="W60" s="283"/>
      <c r="X60" s="284"/>
      <c r="Y60" s="83" t="s">
        <v>102</v>
      </c>
      <c r="Z60" s="84" t="s">
        <v>103</v>
      </c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29.25" customHeight="1" thickBot="1">
      <c r="A61" s="276" t="s">
        <v>104</v>
      </c>
      <c r="B61" s="277"/>
      <c r="C61" s="277"/>
      <c r="D61" s="277"/>
      <c r="E61" s="277"/>
      <c r="F61" s="277"/>
      <c r="G61" s="277"/>
      <c r="H61" s="277"/>
      <c r="I61" s="277"/>
      <c r="J61" s="277"/>
      <c r="K61" s="277"/>
      <c r="L61" s="277"/>
      <c r="M61" s="277"/>
      <c r="N61" s="277"/>
      <c r="O61" s="278"/>
      <c r="P61" s="276" t="s">
        <v>98</v>
      </c>
      <c r="Q61" s="277"/>
      <c r="R61" s="277"/>
      <c r="S61" s="277"/>
      <c r="T61" s="278"/>
      <c r="U61" s="276" t="s">
        <v>99</v>
      </c>
      <c r="V61" s="278"/>
      <c r="W61" s="263" t="s">
        <v>100</v>
      </c>
      <c r="X61" s="265"/>
      <c r="Y61" s="263" t="s">
        <v>101</v>
      </c>
      <c r="Z61" s="26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71" customHeight="1" thickBot="1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280"/>
      <c r="L62" s="281"/>
      <c r="M62" s="281"/>
      <c r="N62" s="281"/>
      <c r="O62" s="282"/>
      <c r="P62" s="280"/>
      <c r="Q62" s="281"/>
      <c r="R62" s="281"/>
      <c r="S62" s="281"/>
      <c r="T62" s="282"/>
      <c r="U62" s="283"/>
      <c r="V62" s="284"/>
      <c r="W62" s="283"/>
      <c r="X62" s="284"/>
      <c r="Y62" s="83" t="s">
        <v>102</v>
      </c>
      <c r="Z62" s="84" t="s">
        <v>103</v>
      </c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3.5" thickBo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3.5" thickBot="1">
      <c r="A65" s="253" t="s">
        <v>105</v>
      </c>
      <c r="B65" s="255" t="s">
        <v>70</v>
      </c>
      <c r="C65" s="256"/>
      <c r="D65" s="256"/>
      <c r="E65" s="256"/>
      <c r="F65" s="256"/>
      <c r="G65" s="256"/>
      <c r="H65" s="256"/>
      <c r="I65" s="256"/>
      <c r="J65" s="256"/>
      <c r="K65" s="256"/>
      <c r="L65" s="256"/>
      <c r="M65" s="256"/>
      <c r="N65" s="256"/>
      <c r="O65" s="256"/>
      <c r="P65" s="256"/>
      <c r="Q65" s="256"/>
      <c r="R65" s="256"/>
      <c r="S65" s="256"/>
      <c r="T65" s="256"/>
      <c r="U65" s="256"/>
      <c r="V65" s="256"/>
      <c r="W65" s="256"/>
      <c r="X65" s="256"/>
      <c r="Y65" s="256"/>
      <c r="Z65" s="257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3.5" thickBot="1">
      <c r="A66" s="254"/>
      <c r="B66" s="258" t="s">
        <v>71</v>
      </c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59"/>
      <c r="N66" s="259"/>
      <c r="O66" s="259"/>
      <c r="P66" s="259"/>
      <c r="Q66" s="259"/>
      <c r="R66" s="259"/>
      <c r="S66" s="259"/>
      <c r="T66" s="259"/>
      <c r="U66" s="259"/>
      <c r="V66" s="259"/>
      <c r="W66" s="259"/>
      <c r="X66" s="259"/>
      <c r="Y66" s="259"/>
      <c r="Z66" s="259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3.5" thickBot="1">
      <c r="A67" s="44" t="s">
        <v>72</v>
      </c>
      <c r="B67" s="260" t="s">
        <v>17</v>
      </c>
      <c r="C67" s="260"/>
      <c r="D67" s="260"/>
      <c r="E67" s="260"/>
      <c r="F67" s="260"/>
      <c r="G67" s="260"/>
      <c r="H67" s="260"/>
      <c r="I67" s="260"/>
      <c r="J67" s="260"/>
      <c r="K67" s="260"/>
      <c r="L67" s="260"/>
      <c r="M67" s="260"/>
      <c r="N67" s="260"/>
      <c r="O67" s="260"/>
      <c r="P67" s="260"/>
      <c r="Q67" s="260"/>
      <c r="R67" s="260"/>
      <c r="S67" s="260"/>
      <c r="T67" s="260"/>
      <c r="U67" s="260"/>
      <c r="V67" s="260"/>
      <c r="W67" s="260"/>
      <c r="X67" s="260"/>
      <c r="Y67" s="260"/>
      <c r="Z67" s="260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8.75" customHeight="1" thickBot="1">
      <c r="A68" s="44" t="s">
        <v>74</v>
      </c>
      <c r="B68" s="261" t="s">
        <v>106</v>
      </c>
      <c r="C68" s="261"/>
      <c r="D68" s="261"/>
      <c r="E68" s="261"/>
      <c r="F68" s="261"/>
      <c r="G68" s="261"/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8.75" customHeight="1" thickBot="1">
      <c r="A69" s="44" t="s">
        <v>76</v>
      </c>
      <c r="B69" s="261" t="s">
        <v>17</v>
      </c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  <c r="O69" s="261"/>
      <c r="P69" s="261"/>
      <c r="Q69" s="261"/>
      <c r="R69" s="261"/>
      <c r="S69" s="261"/>
      <c r="T69" s="261"/>
      <c r="U69" s="261"/>
      <c r="V69" s="261"/>
      <c r="W69" s="261"/>
      <c r="X69" s="261"/>
      <c r="Y69" s="261"/>
      <c r="Z69" s="26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26.25" thickBot="1">
      <c r="A70" s="44" t="s">
        <v>78</v>
      </c>
      <c r="B70" s="261" t="s">
        <v>79</v>
      </c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1"/>
      <c r="N70" s="261"/>
      <c r="O70" s="261"/>
      <c r="P70" s="261"/>
      <c r="Q70" s="261"/>
      <c r="R70" s="261"/>
      <c r="S70" s="261"/>
      <c r="T70" s="261"/>
      <c r="U70" s="261"/>
      <c r="V70" s="261"/>
      <c r="W70" s="261"/>
      <c r="X70" s="261"/>
      <c r="Y70" s="261"/>
      <c r="Z70" s="26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26.25" thickBot="1">
      <c r="A71" s="44" t="s">
        <v>80</v>
      </c>
      <c r="B71" s="261" t="s">
        <v>81</v>
      </c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18.75" customHeight="1" thickBot="1">
      <c r="A72" s="45" t="s">
        <v>32</v>
      </c>
      <c r="B72" s="261" t="s">
        <v>19</v>
      </c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  <c r="Y72" s="261"/>
      <c r="Z72" s="26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26.25" thickBot="1">
      <c r="A73" s="46" t="s">
        <v>82</v>
      </c>
      <c r="B73" s="262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  <c r="N73" s="261"/>
      <c r="O73" s="261"/>
      <c r="P73" s="261"/>
      <c r="Q73" s="261"/>
      <c r="R73" s="261"/>
      <c r="S73" s="261"/>
      <c r="T73" s="261"/>
      <c r="U73" s="261"/>
      <c r="V73" s="261"/>
      <c r="W73" s="261"/>
      <c r="X73" s="261"/>
      <c r="Y73" s="261"/>
      <c r="Z73" s="26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13.5" thickBot="1">
      <c r="A74" s="47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13.5" thickBot="1">
      <c r="A75" s="263" t="s">
        <v>83</v>
      </c>
      <c r="B75" s="264"/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5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27.75" customHeight="1">
      <c r="A76" s="49"/>
      <c r="B76" s="266" t="s">
        <v>84</v>
      </c>
      <c r="C76" s="266"/>
      <c r="D76" s="266"/>
      <c r="E76" s="266"/>
      <c r="F76" s="267" t="s">
        <v>107</v>
      </c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8" t="s">
        <v>86</v>
      </c>
      <c r="T76" s="50"/>
      <c r="U76" s="50"/>
      <c r="V76" s="50"/>
      <c r="W76" s="50"/>
      <c r="X76" s="5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27.75" customHeight="1">
      <c r="A77" s="49"/>
      <c r="B77" s="266" t="s">
        <v>87</v>
      </c>
      <c r="C77" s="266"/>
      <c r="D77" s="266"/>
      <c r="E77" s="266"/>
      <c r="F77" s="269" t="s">
        <v>108</v>
      </c>
      <c r="G77" s="269"/>
      <c r="H77" s="269"/>
      <c r="I77" s="269"/>
      <c r="J77" s="269"/>
      <c r="K77" s="269"/>
      <c r="L77" s="269"/>
      <c r="M77" s="269"/>
      <c r="N77" s="269"/>
      <c r="O77" s="269"/>
      <c r="P77" s="269"/>
      <c r="Q77" s="269"/>
      <c r="R77" s="269"/>
      <c r="S77" s="268"/>
      <c r="T77" s="50"/>
      <c r="U77" s="50"/>
      <c r="V77" s="50"/>
      <c r="W77" s="50"/>
      <c r="X77" s="5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13.5" thickBot="1">
      <c r="A78" s="270" t="s">
        <v>89</v>
      </c>
      <c r="B78" s="271"/>
      <c r="C78" s="271"/>
      <c r="D78" s="271"/>
      <c r="E78" s="271"/>
      <c r="F78" s="271"/>
      <c r="G78" s="271"/>
      <c r="H78" s="271"/>
      <c r="I78" s="271"/>
      <c r="J78" s="271"/>
      <c r="K78" s="271"/>
      <c r="L78" s="271"/>
      <c r="M78" s="271"/>
      <c r="N78" s="271"/>
      <c r="O78" s="271"/>
      <c r="P78" s="271"/>
      <c r="Q78" s="271"/>
      <c r="R78" s="271"/>
      <c r="S78" s="271"/>
      <c r="T78" s="271"/>
      <c r="U78" s="271"/>
      <c r="V78" s="271"/>
      <c r="W78" s="271"/>
      <c r="X78" s="272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13.5" thickBot="1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13.5" thickBot="1">
      <c r="A80" s="263" t="s">
        <v>90</v>
      </c>
      <c r="B80" s="264"/>
      <c r="C80" s="265"/>
      <c r="D80" s="54" t="s">
        <v>36</v>
      </c>
      <c r="E80" s="55" t="s">
        <v>37</v>
      </c>
      <c r="F80" s="55" t="s">
        <v>38</v>
      </c>
      <c r="G80" s="55" t="s">
        <v>39</v>
      </c>
      <c r="H80" s="55" t="s">
        <v>40</v>
      </c>
      <c r="I80" s="56" t="s">
        <v>41</v>
      </c>
      <c r="J80" s="57"/>
      <c r="K80" s="85" t="s">
        <v>42</v>
      </c>
      <c r="L80" s="86" t="s">
        <v>91</v>
      </c>
      <c r="M80" s="86" t="s">
        <v>92</v>
      </c>
      <c r="N80" s="86" t="s">
        <v>45</v>
      </c>
      <c r="O80" s="86" t="s">
        <v>46</v>
      </c>
      <c r="P80" s="87" t="s">
        <v>47</v>
      </c>
      <c r="Q80" s="50"/>
      <c r="R80" s="273"/>
      <c r="S80" s="273"/>
      <c r="T80" s="273"/>
      <c r="U80" s="273"/>
      <c r="V80" s="273"/>
      <c r="W80" s="273"/>
      <c r="X80" s="5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13.5" thickBot="1">
      <c r="A81" s="263" t="s">
        <v>93</v>
      </c>
      <c r="B81" s="264"/>
      <c r="C81" s="264"/>
      <c r="D81" s="58">
        <v>5</v>
      </c>
      <c r="E81" s="59">
        <v>1</v>
      </c>
      <c r="F81" s="59"/>
      <c r="G81" s="59"/>
      <c r="H81" s="59"/>
      <c r="I81" s="60"/>
      <c r="J81" s="61"/>
      <c r="K81" s="88">
        <v>3</v>
      </c>
      <c r="L81" s="59"/>
      <c r="M81" s="59"/>
      <c r="N81" s="59"/>
      <c r="O81" s="59"/>
      <c r="P81" s="60"/>
      <c r="Q81" s="50"/>
      <c r="R81" s="274"/>
      <c r="S81" s="274"/>
      <c r="T81" s="274"/>
      <c r="U81" s="274"/>
      <c r="V81" s="274"/>
      <c r="W81" s="274"/>
      <c r="X81" s="5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13.5" thickBot="1">
      <c r="A82" s="263" t="s">
        <v>94</v>
      </c>
      <c r="B82" s="264"/>
      <c r="C82" s="264"/>
      <c r="D82" s="62">
        <v>5</v>
      </c>
      <c r="E82" s="63">
        <v>2</v>
      </c>
      <c r="F82" s="63"/>
      <c r="G82" s="63"/>
      <c r="H82" s="63"/>
      <c r="I82" s="64"/>
      <c r="J82" s="65"/>
      <c r="K82" s="89">
        <v>3</v>
      </c>
      <c r="L82" s="63"/>
      <c r="M82" s="63"/>
      <c r="N82" s="63"/>
      <c r="O82" s="63"/>
      <c r="P82" s="64"/>
      <c r="Q82" s="50"/>
      <c r="R82" s="274"/>
      <c r="S82" s="274"/>
      <c r="T82" s="274"/>
      <c r="U82" s="274"/>
      <c r="V82" s="274"/>
      <c r="W82" s="274"/>
      <c r="X82" s="5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13.5" thickBot="1">
      <c r="A83" s="263" t="s">
        <v>95</v>
      </c>
      <c r="B83" s="264"/>
      <c r="C83" s="264"/>
      <c r="D83" s="66">
        <v>0.8</v>
      </c>
      <c r="E83" s="67">
        <v>0.8</v>
      </c>
      <c r="F83" s="67">
        <v>0.8</v>
      </c>
      <c r="G83" s="67">
        <v>0.8</v>
      </c>
      <c r="H83" s="67">
        <v>0.8</v>
      </c>
      <c r="I83" s="68">
        <v>0.8</v>
      </c>
      <c r="J83" s="69"/>
      <c r="K83" s="90">
        <v>0.8</v>
      </c>
      <c r="L83" s="67">
        <v>0.8</v>
      </c>
      <c r="M83" s="67">
        <v>0.8</v>
      </c>
      <c r="N83" s="67">
        <v>0.8</v>
      </c>
      <c r="O83" s="67">
        <v>0.8</v>
      </c>
      <c r="P83" s="68">
        <v>0.8</v>
      </c>
      <c r="Q83" s="70"/>
      <c r="R83" s="279"/>
      <c r="S83" s="279"/>
      <c r="T83" s="279"/>
      <c r="U83" s="279"/>
      <c r="V83" s="279"/>
      <c r="W83" s="279"/>
      <c r="X83" s="5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3.5" thickBot="1">
      <c r="A84" s="263" t="s">
        <v>96</v>
      </c>
      <c r="B84" s="264"/>
      <c r="C84" s="264"/>
      <c r="D84" s="71">
        <f t="shared" ref="D84:P84" si="5">IFERROR(D81/D82,"")</f>
        <v>1</v>
      </c>
      <c r="E84" s="72">
        <f t="shared" si="5"/>
        <v>0.5</v>
      </c>
      <c r="F84" s="72" t="str">
        <f t="shared" si="5"/>
        <v/>
      </c>
      <c r="G84" s="72" t="str">
        <f t="shared" si="5"/>
        <v/>
      </c>
      <c r="H84" s="72" t="str">
        <f t="shared" si="5"/>
        <v/>
      </c>
      <c r="I84" s="73" t="str">
        <f t="shared" si="5"/>
        <v/>
      </c>
      <c r="J84" s="74"/>
      <c r="K84" s="91">
        <f t="shared" si="5"/>
        <v>1</v>
      </c>
      <c r="L84" s="72" t="str">
        <f t="shared" si="5"/>
        <v/>
      </c>
      <c r="M84" s="72" t="str">
        <f t="shared" si="5"/>
        <v/>
      </c>
      <c r="N84" s="72" t="str">
        <f t="shared" si="5"/>
        <v/>
      </c>
      <c r="O84" s="72" t="str">
        <f t="shared" si="5"/>
        <v/>
      </c>
      <c r="P84" s="73" t="str">
        <f t="shared" si="5"/>
        <v/>
      </c>
      <c r="Q84" s="92"/>
      <c r="R84" s="275"/>
      <c r="S84" s="275"/>
      <c r="T84" s="275"/>
      <c r="U84" s="275"/>
      <c r="V84" s="275"/>
      <c r="W84" s="275"/>
      <c r="X84" s="5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13.5" thickBot="1">
      <c r="A85" s="76"/>
      <c r="B85" s="77"/>
      <c r="C85" s="77"/>
      <c r="D85" s="77"/>
      <c r="E85" s="78"/>
      <c r="F85" s="78"/>
      <c r="G85" s="78"/>
      <c r="H85" s="78"/>
      <c r="I85" s="78"/>
      <c r="J85" s="78"/>
      <c r="K85" s="78"/>
      <c r="L85" s="78"/>
      <c r="M85" s="53"/>
      <c r="N85" s="53"/>
      <c r="O85" s="53"/>
      <c r="P85" s="53"/>
      <c r="Q85" s="53"/>
      <c r="R85" s="79"/>
      <c r="S85" s="53"/>
      <c r="T85" s="53"/>
      <c r="U85" s="79"/>
      <c r="V85" s="53"/>
      <c r="W85" s="53"/>
      <c r="X85" s="80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27" customHeight="1" thickBot="1">
      <c r="A86" s="276" t="s">
        <v>97</v>
      </c>
      <c r="B86" s="277"/>
      <c r="C86" s="277"/>
      <c r="D86" s="277"/>
      <c r="E86" s="277"/>
      <c r="F86" s="277"/>
      <c r="G86" s="277"/>
      <c r="H86" s="277"/>
      <c r="I86" s="277"/>
      <c r="J86" s="277"/>
      <c r="K86" s="277"/>
      <c r="L86" s="277"/>
      <c r="M86" s="277"/>
      <c r="N86" s="277"/>
      <c r="O86" s="278"/>
      <c r="P86" s="276" t="s">
        <v>98</v>
      </c>
      <c r="Q86" s="277"/>
      <c r="R86" s="277"/>
      <c r="S86" s="277"/>
      <c r="T86" s="278"/>
      <c r="U86" s="276" t="s">
        <v>99</v>
      </c>
      <c r="V86" s="278"/>
      <c r="W86" s="263" t="s">
        <v>100</v>
      </c>
      <c r="X86" s="265"/>
      <c r="Y86" s="263" t="s">
        <v>101</v>
      </c>
      <c r="Z86" s="265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166.5" customHeight="1" thickBot="1">
      <c r="A87" s="81"/>
      <c r="B87" s="82"/>
      <c r="C87" s="82"/>
      <c r="D87" s="82"/>
      <c r="E87" s="82"/>
      <c r="F87" s="82"/>
      <c r="G87" s="82"/>
      <c r="H87" s="82"/>
      <c r="I87" s="82"/>
      <c r="J87" s="82"/>
      <c r="K87" s="280"/>
      <c r="L87" s="281"/>
      <c r="M87" s="281"/>
      <c r="N87" s="281"/>
      <c r="O87" s="282"/>
      <c r="P87" s="280"/>
      <c r="Q87" s="281"/>
      <c r="R87" s="281"/>
      <c r="S87" s="281"/>
      <c r="T87" s="282"/>
      <c r="U87" s="283"/>
      <c r="V87" s="284"/>
      <c r="W87" s="283"/>
      <c r="X87" s="284"/>
      <c r="Y87" s="83" t="s">
        <v>102</v>
      </c>
      <c r="Z87" s="84" t="s">
        <v>103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28.5" customHeight="1" thickBot="1">
      <c r="A88" s="276" t="s">
        <v>104</v>
      </c>
      <c r="B88" s="277"/>
      <c r="C88" s="277"/>
      <c r="D88" s="277"/>
      <c r="E88" s="277"/>
      <c r="F88" s="277"/>
      <c r="G88" s="277"/>
      <c r="H88" s="277"/>
      <c r="I88" s="277"/>
      <c r="J88" s="277"/>
      <c r="K88" s="277"/>
      <c r="L88" s="277"/>
      <c r="M88" s="277"/>
      <c r="N88" s="277"/>
      <c r="O88" s="278"/>
      <c r="P88" s="276" t="s">
        <v>98</v>
      </c>
      <c r="Q88" s="277"/>
      <c r="R88" s="277"/>
      <c r="S88" s="277"/>
      <c r="T88" s="278"/>
      <c r="U88" s="276" t="s">
        <v>99</v>
      </c>
      <c r="V88" s="278"/>
      <c r="W88" s="263" t="s">
        <v>100</v>
      </c>
      <c r="X88" s="265"/>
      <c r="Y88" s="263" t="s">
        <v>101</v>
      </c>
      <c r="Z88" s="265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166.5" customHeight="1" thickBot="1">
      <c r="A89" s="81"/>
      <c r="B89" s="82"/>
      <c r="C89" s="82"/>
      <c r="D89" s="82"/>
      <c r="E89" s="82"/>
      <c r="F89" s="82"/>
      <c r="G89" s="82"/>
      <c r="H89" s="82"/>
      <c r="I89" s="82"/>
      <c r="J89" s="82"/>
      <c r="K89" s="280"/>
      <c r="L89" s="281"/>
      <c r="M89" s="281"/>
      <c r="N89" s="281"/>
      <c r="O89" s="282"/>
      <c r="P89" s="280"/>
      <c r="Q89" s="281"/>
      <c r="R89" s="281"/>
      <c r="S89" s="281"/>
      <c r="T89" s="282"/>
      <c r="U89" s="283"/>
      <c r="V89" s="284"/>
      <c r="W89" s="283"/>
      <c r="X89" s="284"/>
      <c r="Y89" s="83" t="s">
        <v>102</v>
      </c>
      <c r="Z89" s="84" t="s">
        <v>103</v>
      </c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30" customHeight="1" thickBot="1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50"/>
      <c r="Z90" s="50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13.5" thickBot="1">
      <c r="A91" s="253" t="s">
        <v>109</v>
      </c>
      <c r="B91" s="255" t="s">
        <v>70</v>
      </c>
      <c r="C91" s="256"/>
      <c r="D91" s="256"/>
      <c r="E91" s="256"/>
      <c r="F91" s="256"/>
      <c r="G91" s="256"/>
      <c r="H91" s="256"/>
      <c r="I91" s="256"/>
      <c r="J91" s="256"/>
      <c r="K91" s="256"/>
      <c r="L91" s="256"/>
      <c r="M91" s="256"/>
      <c r="N91" s="256"/>
      <c r="O91" s="256"/>
      <c r="P91" s="256"/>
      <c r="Q91" s="256"/>
      <c r="R91" s="256"/>
      <c r="S91" s="256"/>
      <c r="T91" s="256"/>
      <c r="U91" s="256"/>
      <c r="V91" s="256"/>
      <c r="W91" s="256"/>
      <c r="X91" s="256"/>
      <c r="Y91" s="256"/>
      <c r="Z91" s="257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13.5" thickBot="1">
      <c r="A92" s="254"/>
      <c r="B92" s="258" t="s">
        <v>110</v>
      </c>
      <c r="C92" s="259"/>
      <c r="D92" s="259"/>
      <c r="E92" s="259"/>
      <c r="F92" s="259"/>
      <c r="G92" s="259"/>
      <c r="H92" s="259"/>
      <c r="I92" s="259"/>
      <c r="J92" s="259"/>
      <c r="K92" s="259"/>
      <c r="L92" s="259"/>
      <c r="M92" s="259"/>
      <c r="N92" s="259"/>
      <c r="O92" s="259"/>
      <c r="P92" s="259"/>
      <c r="Q92" s="259"/>
      <c r="R92" s="259"/>
      <c r="S92" s="259"/>
      <c r="T92" s="259"/>
      <c r="U92" s="259"/>
      <c r="V92" s="259"/>
      <c r="W92" s="259"/>
      <c r="X92" s="259"/>
      <c r="Y92" s="259"/>
      <c r="Z92" s="259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13.5" thickBot="1">
      <c r="A93" s="44" t="s">
        <v>72</v>
      </c>
      <c r="B93" s="260" t="s">
        <v>111</v>
      </c>
      <c r="C93" s="260"/>
      <c r="D93" s="260"/>
      <c r="E93" s="260"/>
      <c r="F93" s="260"/>
      <c r="G93" s="260"/>
      <c r="H93" s="260"/>
      <c r="I93" s="260"/>
      <c r="J93" s="260"/>
      <c r="K93" s="260"/>
      <c r="L93" s="260"/>
      <c r="M93" s="260"/>
      <c r="N93" s="260"/>
      <c r="O93" s="260"/>
      <c r="P93" s="260"/>
      <c r="Q93" s="260"/>
      <c r="R93" s="260"/>
      <c r="S93" s="260"/>
      <c r="T93" s="260"/>
      <c r="U93" s="260"/>
      <c r="V93" s="260"/>
      <c r="W93" s="260"/>
      <c r="X93" s="260"/>
      <c r="Y93" s="260"/>
      <c r="Z93" s="260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18.75" customHeight="1" thickBot="1">
      <c r="A94" s="44" t="s">
        <v>74</v>
      </c>
      <c r="B94" s="261"/>
      <c r="C94" s="285"/>
      <c r="D94" s="285"/>
      <c r="E94" s="285"/>
      <c r="F94" s="285"/>
      <c r="G94" s="285"/>
      <c r="H94" s="285"/>
      <c r="I94" s="285"/>
      <c r="J94" s="285"/>
      <c r="K94" s="285"/>
      <c r="L94" s="285"/>
      <c r="M94" s="285"/>
      <c r="N94" s="285"/>
      <c r="O94" s="285"/>
      <c r="P94" s="285"/>
      <c r="Q94" s="285"/>
      <c r="R94" s="285"/>
      <c r="S94" s="285"/>
      <c r="T94" s="285"/>
      <c r="U94" s="285"/>
      <c r="V94" s="285"/>
      <c r="W94" s="285"/>
      <c r="X94" s="285"/>
      <c r="Y94" s="285"/>
      <c r="Z94" s="262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18.75" customHeight="1" thickBot="1">
      <c r="A95" s="44" t="s">
        <v>76</v>
      </c>
      <c r="B95" s="261"/>
      <c r="C95" s="261"/>
      <c r="D95" s="261"/>
      <c r="E95" s="261"/>
      <c r="F95" s="261"/>
      <c r="G95" s="261"/>
      <c r="H95" s="261"/>
      <c r="I95" s="261"/>
      <c r="J95" s="261"/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26.25" thickBot="1">
      <c r="A96" s="44" t="s">
        <v>78</v>
      </c>
      <c r="B96" s="261"/>
      <c r="C96" s="261"/>
      <c r="D96" s="261"/>
      <c r="E96" s="261"/>
      <c r="F96" s="261"/>
      <c r="G96" s="261"/>
      <c r="H96" s="261"/>
      <c r="I96" s="261"/>
      <c r="J96" s="261"/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26.25" thickBot="1">
      <c r="A97" s="44" t="s">
        <v>80</v>
      </c>
      <c r="B97" s="261"/>
      <c r="C97" s="261"/>
      <c r="D97" s="261"/>
      <c r="E97" s="261"/>
      <c r="F97" s="261"/>
      <c r="G97" s="261"/>
      <c r="H97" s="261"/>
      <c r="I97" s="261"/>
      <c r="J97" s="261"/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18.75" customHeight="1" thickBot="1">
      <c r="A98" s="45" t="s">
        <v>32</v>
      </c>
      <c r="B98" s="261"/>
      <c r="C98" s="261"/>
      <c r="D98" s="261"/>
      <c r="E98" s="261"/>
      <c r="F98" s="261"/>
      <c r="G98" s="261"/>
      <c r="H98" s="261"/>
      <c r="I98" s="261"/>
      <c r="J98" s="261"/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26.25" thickBot="1">
      <c r="A99" s="46" t="s">
        <v>82</v>
      </c>
      <c r="B99" s="262"/>
      <c r="C99" s="261"/>
      <c r="D99" s="261"/>
      <c r="E99" s="261"/>
      <c r="F99" s="261"/>
      <c r="G99" s="261"/>
      <c r="H99" s="261"/>
      <c r="I99" s="261"/>
      <c r="J99" s="261"/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30" customHeight="1" thickBot="1"/>
    <row r="101" spans="1:40" ht="13.5" thickBot="1">
      <c r="A101" s="263" t="s">
        <v>83</v>
      </c>
      <c r="B101" s="264"/>
      <c r="C101" s="264"/>
      <c r="D101" s="264"/>
      <c r="E101" s="264"/>
      <c r="F101" s="264"/>
      <c r="G101" s="264"/>
      <c r="H101" s="264"/>
      <c r="I101" s="264"/>
      <c r="J101" s="264"/>
      <c r="K101" s="264"/>
      <c r="L101" s="264"/>
      <c r="M101" s="264"/>
      <c r="N101" s="264"/>
      <c r="O101" s="264"/>
      <c r="P101" s="264"/>
      <c r="Q101" s="264"/>
      <c r="R101" s="264"/>
      <c r="S101" s="264"/>
      <c r="T101" s="264"/>
      <c r="U101" s="264"/>
      <c r="V101" s="264"/>
      <c r="W101" s="264"/>
      <c r="X101" s="265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27.75" customHeight="1">
      <c r="A102" s="49"/>
      <c r="B102" s="266" t="s">
        <v>84</v>
      </c>
      <c r="C102" s="266"/>
      <c r="D102" s="266"/>
      <c r="E102" s="266"/>
      <c r="F102" s="267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8" t="s">
        <v>86</v>
      </c>
      <c r="T102" s="50"/>
      <c r="U102" s="50"/>
      <c r="V102" s="50"/>
      <c r="W102" s="50"/>
      <c r="X102" s="5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27.75" customHeight="1">
      <c r="A103" s="49"/>
      <c r="B103" s="266" t="s">
        <v>87</v>
      </c>
      <c r="C103" s="266"/>
      <c r="D103" s="266"/>
      <c r="E103" s="266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68"/>
      <c r="T103" s="50"/>
      <c r="U103" s="50"/>
      <c r="V103" s="50"/>
      <c r="W103" s="50"/>
      <c r="X103" s="5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13.5" thickBot="1">
      <c r="A104" s="270" t="s">
        <v>89</v>
      </c>
      <c r="B104" s="271"/>
      <c r="C104" s="271"/>
      <c r="D104" s="271"/>
      <c r="E104" s="271"/>
      <c r="F104" s="271"/>
      <c r="G104" s="271"/>
      <c r="H104" s="271"/>
      <c r="I104" s="271"/>
      <c r="J104" s="271"/>
      <c r="K104" s="271"/>
      <c r="L104" s="271"/>
      <c r="M104" s="271"/>
      <c r="N104" s="271"/>
      <c r="O104" s="271"/>
      <c r="P104" s="271"/>
      <c r="Q104" s="271"/>
      <c r="R104" s="271"/>
      <c r="S104" s="271"/>
      <c r="T104" s="271"/>
      <c r="U104" s="271"/>
      <c r="V104" s="271"/>
      <c r="W104" s="271"/>
      <c r="X104" s="272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13.5" thickBot="1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13.5" thickBot="1">
      <c r="A106" s="263" t="s">
        <v>90</v>
      </c>
      <c r="B106" s="264"/>
      <c r="C106" s="265"/>
      <c r="D106" s="94" t="s">
        <v>36</v>
      </c>
      <c r="E106" s="95" t="s">
        <v>37</v>
      </c>
      <c r="F106" s="55" t="s">
        <v>38</v>
      </c>
      <c r="G106" s="55" t="s">
        <v>39</v>
      </c>
      <c r="H106" s="55" t="s">
        <v>40</v>
      </c>
      <c r="I106" s="56" t="s">
        <v>41</v>
      </c>
      <c r="J106" s="57"/>
      <c r="K106" s="85" t="s">
        <v>42</v>
      </c>
      <c r="L106" s="86" t="s">
        <v>91</v>
      </c>
      <c r="M106" s="86" t="s">
        <v>92</v>
      </c>
      <c r="N106" s="86" t="s">
        <v>45</v>
      </c>
      <c r="O106" s="86" t="s">
        <v>46</v>
      </c>
      <c r="P106" s="87" t="s">
        <v>47</v>
      </c>
      <c r="Q106" s="50"/>
      <c r="R106" s="273"/>
      <c r="S106" s="273"/>
      <c r="T106" s="273"/>
      <c r="U106" s="273"/>
      <c r="V106" s="273"/>
      <c r="W106" s="273"/>
      <c r="X106" s="5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13.5" thickBot="1">
      <c r="A107" s="263" t="s">
        <v>93</v>
      </c>
      <c r="B107" s="264"/>
      <c r="C107" s="265"/>
      <c r="D107" s="62"/>
      <c r="E107" s="96"/>
      <c r="F107" s="58"/>
      <c r="G107" s="59"/>
      <c r="H107" s="59"/>
      <c r="I107" s="60"/>
      <c r="J107" s="61"/>
      <c r="K107" s="58"/>
      <c r="L107" s="59"/>
      <c r="M107" s="59"/>
      <c r="N107" s="59"/>
      <c r="O107" s="59"/>
      <c r="P107" s="60"/>
      <c r="Q107" s="50"/>
      <c r="R107" s="274"/>
      <c r="S107" s="274"/>
      <c r="T107" s="274"/>
      <c r="U107" s="274"/>
      <c r="V107" s="274"/>
      <c r="W107" s="274"/>
      <c r="X107" s="5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13.5" thickBot="1">
      <c r="A108" s="263" t="s">
        <v>94</v>
      </c>
      <c r="B108" s="264"/>
      <c r="C108" s="265"/>
      <c r="D108" s="62"/>
      <c r="E108" s="96"/>
      <c r="F108" s="62"/>
      <c r="G108" s="63"/>
      <c r="H108" s="63"/>
      <c r="I108" s="64"/>
      <c r="J108" s="65"/>
      <c r="K108" s="62"/>
      <c r="L108" s="63"/>
      <c r="M108" s="63"/>
      <c r="N108" s="63"/>
      <c r="O108" s="63"/>
      <c r="P108" s="64"/>
      <c r="Q108" s="50"/>
      <c r="R108" s="274"/>
      <c r="S108" s="274"/>
      <c r="T108" s="274"/>
      <c r="U108" s="274"/>
      <c r="V108" s="274"/>
      <c r="W108" s="274"/>
      <c r="X108" s="5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13.5" thickBot="1">
      <c r="A109" s="263" t="s">
        <v>95</v>
      </c>
      <c r="B109" s="264"/>
      <c r="C109" s="265"/>
      <c r="D109" s="66">
        <v>0.8</v>
      </c>
      <c r="E109" s="97">
        <v>0.8</v>
      </c>
      <c r="F109" s="66">
        <v>0.8</v>
      </c>
      <c r="G109" s="67">
        <v>0.8</v>
      </c>
      <c r="H109" s="67">
        <v>0.8</v>
      </c>
      <c r="I109" s="68">
        <v>0.8</v>
      </c>
      <c r="J109" s="69"/>
      <c r="K109" s="66">
        <v>0.8</v>
      </c>
      <c r="L109" s="67">
        <v>0.8</v>
      </c>
      <c r="M109" s="67">
        <v>0.8</v>
      </c>
      <c r="N109" s="67">
        <v>0.8</v>
      </c>
      <c r="O109" s="67">
        <v>0.8</v>
      </c>
      <c r="P109" s="68">
        <v>0.8</v>
      </c>
      <c r="Q109" s="70"/>
      <c r="R109" s="279"/>
      <c r="S109" s="279"/>
      <c r="T109" s="279"/>
      <c r="U109" s="279"/>
      <c r="V109" s="279"/>
      <c r="W109" s="279"/>
      <c r="X109" s="5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13.5" thickBot="1">
      <c r="A110" s="263" t="s">
        <v>96</v>
      </c>
      <c r="B110" s="264"/>
      <c r="C110" s="265"/>
      <c r="D110" s="71" t="str">
        <f t="shared" ref="D110:P110" si="6">IFERROR(D107/D108,"")</f>
        <v/>
      </c>
      <c r="E110" s="98" t="str">
        <f t="shared" si="6"/>
        <v/>
      </c>
      <c r="F110" s="71" t="str">
        <f t="shared" si="6"/>
        <v/>
      </c>
      <c r="G110" s="72" t="str">
        <f t="shared" si="6"/>
        <v/>
      </c>
      <c r="H110" s="72" t="str">
        <f t="shared" si="6"/>
        <v/>
      </c>
      <c r="I110" s="73" t="str">
        <f t="shared" si="6"/>
        <v/>
      </c>
      <c r="J110" s="74"/>
      <c r="K110" s="71" t="str">
        <f t="shared" si="6"/>
        <v/>
      </c>
      <c r="L110" s="72" t="str">
        <f t="shared" si="6"/>
        <v/>
      </c>
      <c r="M110" s="72" t="str">
        <f t="shared" si="6"/>
        <v/>
      </c>
      <c r="N110" s="72" t="str">
        <f t="shared" si="6"/>
        <v/>
      </c>
      <c r="O110" s="72" t="str">
        <f t="shared" si="6"/>
        <v/>
      </c>
      <c r="P110" s="73" t="str">
        <f t="shared" si="6"/>
        <v/>
      </c>
      <c r="Q110" s="92"/>
      <c r="R110" s="275"/>
      <c r="S110" s="275"/>
      <c r="T110" s="275"/>
      <c r="U110" s="275"/>
      <c r="V110" s="275"/>
      <c r="W110" s="275"/>
      <c r="X110" s="5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13.5" thickBot="1">
      <c r="A111" s="76"/>
      <c r="B111" s="77"/>
      <c r="C111" s="77"/>
      <c r="D111" s="77"/>
      <c r="E111" s="78"/>
      <c r="F111" s="78"/>
      <c r="G111" s="78"/>
      <c r="H111" s="78"/>
      <c r="I111" s="78"/>
      <c r="J111" s="78"/>
      <c r="K111" s="78"/>
      <c r="L111" s="78"/>
      <c r="M111" s="53"/>
      <c r="N111" s="53"/>
      <c r="O111" s="53"/>
      <c r="P111" s="53"/>
      <c r="Q111" s="53"/>
      <c r="R111" s="79"/>
      <c r="S111" s="53"/>
      <c r="T111" s="53"/>
      <c r="U111" s="79"/>
      <c r="V111" s="53"/>
      <c r="W111" s="53"/>
      <c r="X111" s="80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27" customHeight="1" thickBot="1">
      <c r="A112" s="276" t="s">
        <v>97</v>
      </c>
      <c r="B112" s="277"/>
      <c r="C112" s="277"/>
      <c r="D112" s="277"/>
      <c r="E112" s="277"/>
      <c r="F112" s="277"/>
      <c r="G112" s="277"/>
      <c r="H112" s="277"/>
      <c r="I112" s="277"/>
      <c r="J112" s="277"/>
      <c r="K112" s="277"/>
      <c r="L112" s="277"/>
      <c r="M112" s="277"/>
      <c r="N112" s="277"/>
      <c r="O112" s="278"/>
      <c r="P112" s="276" t="s">
        <v>98</v>
      </c>
      <c r="Q112" s="277"/>
      <c r="R112" s="277"/>
      <c r="S112" s="277"/>
      <c r="T112" s="278"/>
      <c r="U112" s="276" t="s">
        <v>99</v>
      </c>
      <c r="V112" s="278"/>
      <c r="W112" s="263" t="s">
        <v>100</v>
      </c>
      <c r="X112" s="265"/>
      <c r="Y112" s="263" t="s">
        <v>101</v>
      </c>
      <c r="Z112" s="265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173.1" customHeight="1" thickBot="1">
      <c r="A113" s="81"/>
      <c r="B113" s="82"/>
      <c r="C113" s="82"/>
      <c r="D113" s="82"/>
      <c r="E113" s="82"/>
      <c r="F113" s="82"/>
      <c r="G113" s="82"/>
      <c r="H113" s="82"/>
      <c r="I113" s="82"/>
      <c r="J113" s="82"/>
      <c r="K113" s="280"/>
      <c r="L113" s="281"/>
      <c r="M113" s="281"/>
      <c r="N113" s="281"/>
      <c r="O113" s="282"/>
      <c r="P113" s="280"/>
      <c r="Q113" s="281"/>
      <c r="R113" s="281"/>
      <c r="S113" s="281"/>
      <c r="T113" s="282"/>
      <c r="U113" s="283"/>
      <c r="V113" s="284"/>
      <c r="W113" s="283"/>
      <c r="X113" s="284"/>
      <c r="Y113" s="83" t="s">
        <v>102</v>
      </c>
      <c r="Z113" s="84" t="s">
        <v>103</v>
      </c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28.5" customHeight="1" thickBot="1">
      <c r="A114" s="276" t="s">
        <v>104</v>
      </c>
      <c r="B114" s="277"/>
      <c r="C114" s="277"/>
      <c r="D114" s="277"/>
      <c r="E114" s="277"/>
      <c r="F114" s="277"/>
      <c r="G114" s="277"/>
      <c r="H114" s="277"/>
      <c r="I114" s="277"/>
      <c r="J114" s="277"/>
      <c r="K114" s="277"/>
      <c r="L114" s="277"/>
      <c r="M114" s="277"/>
      <c r="N114" s="277"/>
      <c r="O114" s="278"/>
      <c r="P114" s="276" t="s">
        <v>98</v>
      </c>
      <c r="Q114" s="277"/>
      <c r="R114" s="277"/>
      <c r="S114" s="277"/>
      <c r="T114" s="278"/>
      <c r="U114" s="276" t="s">
        <v>99</v>
      </c>
      <c r="V114" s="278"/>
      <c r="W114" s="263" t="s">
        <v>100</v>
      </c>
      <c r="X114" s="265"/>
      <c r="Y114" s="263" t="s">
        <v>101</v>
      </c>
      <c r="Z114" s="265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ht="179.1" customHeight="1" thickBot="1">
      <c r="A115" s="81"/>
      <c r="B115" s="82"/>
      <c r="C115" s="82"/>
      <c r="D115" s="82"/>
      <c r="E115" s="82"/>
      <c r="F115" s="82"/>
      <c r="G115" s="82"/>
      <c r="H115" s="82"/>
      <c r="I115" s="82"/>
      <c r="J115" s="82"/>
      <c r="K115" s="280"/>
      <c r="L115" s="281"/>
      <c r="M115" s="281"/>
      <c r="N115" s="281"/>
      <c r="O115" s="282"/>
      <c r="P115" s="280"/>
      <c r="Q115" s="281"/>
      <c r="R115" s="281"/>
      <c r="S115" s="281"/>
      <c r="T115" s="282"/>
      <c r="U115" s="283"/>
      <c r="V115" s="284"/>
      <c r="W115" s="283"/>
      <c r="X115" s="284"/>
      <c r="Y115" s="83" t="s">
        <v>102</v>
      </c>
      <c r="Z115" s="84" t="s">
        <v>103</v>
      </c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</sheetData>
  <mergeCells count="270">
    <mergeCell ref="K115:O115"/>
    <mergeCell ref="P115:T115"/>
    <mergeCell ref="U115:V115"/>
    <mergeCell ref="W115:X115"/>
    <mergeCell ref="Y112:Z112"/>
    <mergeCell ref="K113:O113"/>
    <mergeCell ref="P113:T113"/>
    <mergeCell ref="U113:V113"/>
    <mergeCell ref="W113:X113"/>
    <mergeCell ref="A114:O114"/>
    <mergeCell ref="P114:T114"/>
    <mergeCell ref="U114:V114"/>
    <mergeCell ref="W114:X114"/>
    <mergeCell ref="Y114:Z114"/>
    <mergeCell ref="A110:C110"/>
    <mergeCell ref="R110:S110"/>
    <mergeCell ref="T110:U110"/>
    <mergeCell ref="V110:W110"/>
    <mergeCell ref="A112:O112"/>
    <mergeCell ref="P112:T112"/>
    <mergeCell ref="U112:V112"/>
    <mergeCell ref="W112:X112"/>
    <mergeCell ref="A108:C108"/>
    <mergeCell ref="R108:S108"/>
    <mergeCell ref="T108:U108"/>
    <mergeCell ref="V108:W108"/>
    <mergeCell ref="A109:C109"/>
    <mergeCell ref="R109:S109"/>
    <mergeCell ref="T109:U109"/>
    <mergeCell ref="V109:W109"/>
    <mergeCell ref="A104:X104"/>
    <mergeCell ref="A106:C106"/>
    <mergeCell ref="R106:S106"/>
    <mergeCell ref="T106:U106"/>
    <mergeCell ref="V106:W106"/>
    <mergeCell ref="A107:C107"/>
    <mergeCell ref="R107:S107"/>
    <mergeCell ref="T107:U107"/>
    <mergeCell ref="V107:W107"/>
    <mergeCell ref="B99:Z99"/>
    <mergeCell ref="A101:X101"/>
    <mergeCell ref="B102:E102"/>
    <mergeCell ref="F102:R102"/>
    <mergeCell ref="S102:S103"/>
    <mergeCell ref="B103:E103"/>
    <mergeCell ref="F103:R103"/>
    <mergeCell ref="B93:Z93"/>
    <mergeCell ref="B94:Z94"/>
    <mergeCell ref="B95:Z95"/>
    <mergeCell ref="B96:Z96"/>
    <mergeCell ref="B97:Z97"/>
    <mergeCell ref="B98:Z98"/>
    <mergeCell ref="K89:O89"/>
    <mergeCell ref="P89:T89"/>
    <mergeCell ref="U89:V89"/>
    <mergeCell ref="W89:X89"/>
    <mergeCell ref="A91:A92"/>
    <mergeCell ref="B91:Z91"/>
    <mergeCell ref="B92:Z92"/>
    <mergeCell ref="Y86:Z86"/>
    <mergeCell ref="K87:O87"/>
    <mergeCell ref="P87:T87"/>
    <mergeCell ref="U87:V87"/>
    <mergeCell ref="W87:X87"/>
    <mergeCell ref="A88:O88"/>
    <mergeCell ref="P88:T88"/>
    <mergeCell ref="U88:V88"/>
    <mergeCell ref="W88:X88"/>
    <mergeCell ref="Y88:Z88"/>
    <mergeCell ref="A84:C84"/>
    <mergeCell ref="R84:S84"/>
    <mergeCell ref="T84:U84"/>
    <mergeCell ref="V84:W84"/>
    <mergeCell ref="A86:O86"/>
    <mergeCell ref="P86:T86"/>
    <mergeCell ref="U86:V86"/>
    <mergeCell ref="W86:X86"/>
    <mergeCell ref="A82:C82"/>
    <mergeCell ref="R82:S82"/>
    <mergeCell ref="T82:U82"/>
    <mergeCell ref="V82:W82"/>
    <mergeCell ref="A83:C83"/>
    <mergeCell ref="R83:S83"/>
    <mergeCell ref="T83:U83"/>
    <mergeCell ref="V83:W83"/>
    <mergeCell ref="A78:X78"/>
    <mergeCell ref="A80:C80"/>
    <mergeCell ref="R80:S80"/>
    <mergeCell ref="T80:U80"/>
    <mergeCell ref="V80:W80"/>
    <mergeCell ref="A81:C81"/>
    <mergeCell ref="R81:S81"/>
    <mergeCell ref="T81:U81"/>
    <mergeCell ref="V81:W81"/>
    <mergeCell ref="B73:Z73"/>
    <mergeCell ref="A75:X75"/>
    <mergeCell ref="B76:E76"/>
    <mergeCell ref="F76:R76"/>
    <mergeCell ref="S76:S77"/>
    <mergeCell ref="B77:E77"/>
    <mergeCell ref="F77:R77"/>
    <mergeCell ref="B67:Z67"/>
    <mergeCell ref="B68:Z68"/>
    <mergeCell ref="B69:Z69"/>
    <mergeCell ref="B70:Z70"/>
    <mergeCell ref="B71:Z71"/>
    <mergeCell ref="B72:Z72"/>
    <mergeCell ref="K62:O62"/>
    <mergeCell ref="P62:T62"/>
    <mergeCell ref="U62:V62"/>
    <mergeCell ref="W62:X62"/>
    <mergeCell ref="A65:A66"/>
    <mergeCell ref="B65:Z65"/>
    <mergeCell ref="B66:Z66"/>
    <mergeCell ref="Y59:Z59"/>
    <mergeCell ref="K60:O60"/>
    <mergeCell ref="P60:T60"/>
    <mergeCell ref="U60:V60"/>
    <mergeCell ref="W60:X60"/>
    <mergeCell ref="A61:O61"/>
    <mergeCell ref="P61:T61"/>
    <mergeCell ref="U61:V61"/>
    <mergeCell ref="W61:X61"/>
    <mergeCell ref="Y61:Z61"/>
    <mergeCell ref="A57:C57"/>
    <mergeCell ref="R57:S57"/>
    <mergeCell ref="T57:U57"/>
    <mergeCell ref="V57:W57"/>
    <mergeCell ref="A59:O59"/>
    <mergeCell ref="P59:T59"/>
    <mergeCell ref="U59:V59"/>
    <mergeCell ref="W59:X59"/>
    <mergeCell ref="A55:C55"/>
    <mergeCell ref="R55:S55"/>
    <mergeCell ref="T55:U55"/>
    <mergeCell ref="V55:W55"/>
    <mergeCell ref="A56:C56"/>
    <mergeCell ref="R56:S56"/>
    <mergeCell ref="T56:U56"/>
    <mergeCell ref="V56:W56"/>
    <mergeCell ref="A51:X51"/>
    <mergeCell ref="A53:C53"/>
    <mergeCell ref="R53:S53"/>
    <mergeCell ref="T53:U53"/>
    <mergeCell ref="V53:W53"/>
    <mergeCell ref="A54:C54"/>
    <mergeCell ref="R54:S54"/>
    <mergeCell ref="T54:U54"/>
    <mergeCell ref="V54:W54"/>
    <mergeCell ref="B43:Z43"/>
    <mergeCell ref="B44:Z44"/>
    <mergeCell ref="B45:Z45"/>
    <mergeCell ref="B46:Z46"/>
    <mergeCell ref="A48:X48"/>
    <mergeCell ref="B49:E49"/>
    <mergeCell ref="F49:R49"/>
    <mergeCell ref="S49:S50"/>
    <mergeCell ref="B50:E50"/>
    <mergeCell ref="F50:R50"/>
    <mergeCell ref="A38:A39"/>
    <mergeCell ref="B38:Z38"/>
    <mergeCell ref="B39:Z39"/>
    <mergeCell ref="B40:Z40"/>
    <mergeCell ref="B41:Z41"/>
    <mergeCell ref="B42:Z42"/>
    <mergeCell ref="Y34:Z34"/>
    <mergeCell ref="AA34:AB34"/>
    <mergeCell ref="AC34:AD34"/>
    <mergeCell ref="AE34:AF34"/>
    <mergeCell ref="AG34:AH34"/>
    <mergeCell ref="AI34:AJ34"/>
    <mergeCell ref="M34:N34"/>
    <mergeCell ref="O34:P34"/>
    <mergeCell ref="Q34:R34"/>
    <mergeCell ref="S34:T34"/>
    <mergeCell ref="U34:V34"/>
    <mergeCell ref="W34:X34"/>
    <mergeCell ref="A30:A31"/>
    <mergeCell ref="B30:I30"/>
    <mergeCell ref="K30:L30"/>
    <mergeCell ref="B31:I31"/>
    <mergeCell ref="K31:L31"/>
    <mergeCell ref="B32:I32"/>
    <mergeCell ref="K32:L32"/>
    <mergeCell ref="B27:I27"/>
    <mergeCell ref="K27:L27"/>
    <mergeCell ref="B28:I28"/>
    <mergeCell ref="K28:L28"/>
    <mergeCell ref="B29:I29"/>
    <mergeCell ref="K29:L29"/>
    <mergeCell ref="K23:L23"/>
    <mergeCell ref="B24:I24"/>
    <mergeCell ref="K24:L24"/>
    <mergeCell ref="B25:I25"/>
    <mergeCell ref="K25:L25"/>
    <mergeCell ref="B26:I26"/>
    <mergeCell ref="K26:L26"/>
    <mergeCell ref="A19:A29"/>
    <mergeCell ref="B19:I19"/>
    <mergeCell ref="K19:L19"/>
    <mergeCell ref="B20:I20"/>
    <mergeCell ref="K20:L20"/>
    <mergeCell ref="B21:I21"/>
    <mergeCell ref="K21:L21"/>
    <mergeCell ref="B22:I22"/>
    <mergeCell ref="K22:L22"/>
    <mergeCell ref="B23:I23"/>
    <mergeCell ref="A16:A18"/>
    <mergeCell ref="B16:I16"/>
    <mergeCell ref="K16:L16"/>
    <mergeCell ref="B17:I17"/>
    <mergeCell ref="K17:L17"/>
    <mergeCell ref="B18:I18"/>
    <mergeCell ref="K18:L18"/>
    <mergeCell ref="S14:T14"/>
    <mergeCell ref="U14:V14"/>
    <mergeCell ref="A12:AM12"/>
    <mergeCell ref="A13:I15"/>
    <mergeCell ref="J13:J15"/>
    <mergeCell ref="K13:L15"/>
    <mergeCell ref="M13:X13"/>
    <mergeCell ref="Y13:AJ13"/>
    <mergeCell ref="AK13:AM14"/>
    <mergeCell ref="M14:N14"/>
    <mergeCell ref="O14:P14"/>
    <mergeCell ref="Q14:R14"/>
    <mergeCell ref="AE14:AF14"/>
    <mergeCell ref="AG14:AH14"/>
    <mergeCell ref="AI14:AJ14"/>
    <mergeCell ref="W14:X14"/>
    <mergeCell ref="Y14:Z14"/>
    <mergeCell ref="AA14:AB14"/>
    <mergeCell ref="AC14:AD14"/>
    <mergeCell ref="F9:Q9"/>
    <mergeCell ref="R9:AM9"/>
    <mergeCell ref="A10:K10"/>
    <mergeCell ref="L10:AB10"/>
    <mergeCell ref="AC10:AM10"/>
    <mergeCell ref="A11:K11"/>
    <mergeCell ref="L11:AB11"/>
    <mergeCell ref="AC11:AM11"/>
    <mergeCell ref="AJ7:AM7"/>
    <mergeCell ref="F8:J8"/>
    <mergeCell ref="K8:W8"/>
    <mergeCell ref="X8:AB8"/>
    <mergeCell ref="AC8:AI8"/>
    <mergeCell ref="AJ8:AM8"/>
    <mergeCell ref="A6:E8"/>
    <mergeCell ref="F6:J6"/>
    <mergeCell ref="K6:W6"/>
    <mergeCell ref="X6:AB6"/>
    <mergeCell ref="AC6:AI6"/>
    <mergeCell ref="AJ6:AM6"/>
    <mergeCell ref="F7:J7"/>
    <mergeCell ref="K7:W7"/>
    <mergeCell ref="X7:AB7"/>
    <mergeCell ref="AC7:AI7"/>
    <mergeCell ref="A4:AM4"/>
    <mergeCell ref="A5:E5"/>
    <mergeCell ref="F5:J5"/>
    <mergeCell ref="K5:W5"/>
    <mergeCell ref="X5:AB5"/>
    <mergeCell ref="AC5:AI5"/>
    <mergeCell ref="AJ5:AM5"/>
    <mergeCell ref="A1:E3"/>
    <mergeCell ref="F1:AH2"/>
    <mergeCell ref="AI1:AM1"/>
    <mergeCell ref="AI2:AM2"/>
    <mergeCell ref="F3:AH3"/>
    <mergeCell ref="AI3:AM3"/>
  </mergeCells>
  <conditionalFormatting sqref="U15 S15 Q15 M15 O15 AI15 AK15 AG15 AE15 AC15 AA15 Y15 W15">
    <cfRule type="cellIs" dxfId="1" priority="2" stopIfTrue="1" operator="equal">
      <formula>"""P"""</formula>
    </cfRule>
  </conditionalFormatting>
  <conditionalFormatting sqref="U35 S35 Q35 M35 O35 AI35 AG35 AE35 AC35 AA35 Y35 W35">
    <cfRule type="cellIs" dxfId="0" priority="1" stopIfTrue="1" operator="equal">
      <formula>"""P"""</formula>
    </cfRule>
  </conditionalFormatting>
  <pageMargins left="0.7" right="0.7" top="0.75" bottom="0.75" header="0.3" footer="0.3"/>
  <pageSetup scale="29" orientation="portrait" r:id="rId1"/>
  <colBreaks count="1" manualBreakCount="1">
    <brk id="39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D Barros R</dc:creator>
  <cp:keywords/>
  <dc:description/>
  <cp:lastModifiedBy>RUDY TATIANA ACOSTA SANCHEZ</cp:lastModifiedBy>
  <cp:revision/>
  <dcterms:created xsi:type="dcterms:W3CDTF">2024-04-29T13:25:47Z</dcterms:created>
  <dcterms:modified xsi:type="dcterms:W3CDTF">2025-05-26T04:21:38Z</dcterms:modified>
  <cp:category/>
  <cp:contentStatus/>
</cp:coreProperties>
</file>